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2615" windowHeight="1249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9" i="1"/>
  <c r="I58"/>
  <c r="I51"/>
  <c r="I50"/>
  <c r="I44"/>
  <c r="I43"/>
  <c r="I37"/>
  <c r="I36"/>
  <c r="I30"/>
  <c r="I29"/>
  <c r="I28"/>
</calcChain>
</file>

<file path=xl/sharedStrings.xml><?xml version="1.0" encoding="utf-8"?>
<sst xmlns="http://schemas.openxmlformats.org/spreadsheetml/2006/main" count="121" uniqueCount="78">
  <si>
    <t>КОЛИЧЕСТВЕНА  СМЕТКА</t>
  </si>
  <si>
    <t xml:space="preserve">ОБЕКТ: ПУНКТ ЗА ОБСЛУЖВАНЕ НА МПС в УПИ VIII187, кв. 30, м. Врана- </t>
  </si>
  <si>
    <t xml:space="preserve">       Лозен-Триъгълника,  с. Лозен,  р-н Панчарево,   Столична Община</t>
  </si>
  <si>
    <t>ЧАСТ: Геодезия - вертикална планировка</t>
  </si>
  <si>
    <t>№</t>
  </si>
  <si>
    <t xml:space="preserve">     Наименование на видовете</t>
  </si>
  <si>
    <t>Ед. м.</t>
  </si>
  <si>
    <t xml:space="preserve">   Изчисляване на количествата</t>
  </si>
  <si>
    <t>Колич.</t>
  </si>
  <si>
    <t>Ед. цена</t>
  </si>
  <si>
    <t>Стойност</t>
  </si>
  <si>
    <t>РАЗВАЛЯНЕ</t>
  </si>
  <si>
    <t xml:space="preserve">Изкоп земни почви за асфалтова </t>
  </si>
  <si>
    <t>настилка с дебелина 0.55 м.</t>
  </si>
  <si>
    <r>
      <t>м</t>
    </r>
    <r>
      <rPr>
        <vertAlign val="superscript"/>
        <sz val="10"/>
        <rFont val="Arial"/>
        <family val="2"/>
      </rPr>
      <t>3</t>
    </r>
  </si>
  <si>
    <t>Изкоп земни почви за настилка от</t>
  </si>
  <si>
    <t>бетонови плочи с дебелина 0.24 м.</t>
  </si>
  <si>
    <t>Изкоп земни почви за паркингови ре-</t>
  </si>
  <si>
    <t>шетъчни елементи на тревна фуга</t>
  </si>
  <si>
    <t>Превоз изкоп</t>
  </si>
  <si>
    <t>Насип нестандартна баластра за плочник</t>
  </si>
  <si>
    <t>и паркингови решетъчни елементи</t>
  </si>
  <si>
    <t>Насип земни маси за тревни площи</t>
  </si>
  <si>
    <t>НАПРАВА</t>
  </si>
  <si>
    <t xml:space="preserve">АСФАЛТОБЕТОНОВА НАСТИЛКА </t>
  </si>
  <si>
    <t>Подравн. и валиране на леглото</t>
  </si>
  <si>
    <r>
      <t>м</t>
    </r>
    <r>
      <rPr>
        <vertAlign val="superscript"/>
        <sz val="10"/>
        <rFont val="Arial"/>
        <family val="2"/>
      </rPr>
      <t>2</t>
    </r>
  </si>
  <si>
    <t>Плътен асфалтобетон 0.04 м.</t>
  </si>
  <si>
    <t>320 х 0.04</t>
  </si>
  <si>
    <t>Битумизиран трошен камък 0.06 м.</t>
  </si>
  <si>
    <t>320 х 0.06</t>
  </si>
  <si>
    <t>Трошен камък 300 МРа 0.45 м.</t>
  </si>
  <si>
    <t>320 х 0.45</t>
  </si>
  <si>
    <t>СРЕДНИ БЕТОНОВИ БОРДЮРИ</t>
  </si>
  <si>
    <t>Направа на средни бетонови бордюри</t>
  </si>
  <si>
    <t>м'</t>
  </si>
  <si>
    <t>18/35/100</t>
  </si>
  <si>
    <t>Направа на БМ15</t>
  </si>
  <si>
    <t>105 х 0.067</t>
  </si>
  <si>
    <t>Превоз циментов р-р</t>
  </si>
  <si>
    <t>106 х 0.067</t>
  </si>
  <si>
    <t>ВОДЕЩИ БЕТОНОВИ ИВИЦИ 50/25/10</t>
  </si>
  <si>
    <t>Направа на водещи бетонови ивици</t>
  </si>
  <si>
    <t>50/25/10</t>
  </si>
  <si>
    <t>Направа БМ12.5</t>
  </si>
  <si>
    <t>89 х 0.025</t>
  </si>
  <si>
    <t>82 х 0.005</t>
  </si>
  <si>
    <t>ПЛОЧНИК</t>
  </si>
  <si>
    <t xml:space="preserve">Направа основа от тр.камък </t>
  </si>
  <si>
    <t>16 см за натоварване 1т</t>
  </si>
  <si>
    <t>67 х 0,30</t>
  </si>
  <si>
    <t>Направа циментов р-р-3см</t>
  </si>
  <si>
    <t>67 х 0,03</t>
  </si>
  <si>
    <t>Направа тротоар от бетонови плочи</t>
  </si>
  <si>
    <t>40/40/5</t>
  </si>
  <si>
    <t>ПАРКИНГИ ОТ ПАРКИНГОВИ РЕШЕТЪЧНИ ЕЛЕМЕНТИ НА ТРЕВНА ФУГА</t>
  </si>
  <si>
    <t>Основен пласт от трошен камък - 0.20 м.</t>
  </si>
  <si>
    <t>0,20 х 206</t>
  </si>
  <si>
    <t>Изравнителен пласт от хумусна почва - 0.05 м.</t>
  </si>
  <si>
    <t>0,05 х 206</t>
  </si>
  <si>
    <t>Решетъчни (перфорирани) бетонови тела - 0.10 м.</t>
  </si>
  <si>
    <t>Съставил:</t>
  </si>
  <si>
    <t>инж. Шаламанов</t>
  </si>
  <si>
    <t>ЗЕМНИ РАБОТИ</t>
  </si>
  <si>
    <t>Н. Касабов</t>
  </si>
  <si>
    <t xml:space="preserve">Изкоп земни почви до ниво пътно легло </t>
  </si>
  <si>
    <t>Почистване на хумусен слой с дебелина 0.40 m под настилки и постройки</t>
  </si>
  <si>
    <t>6582.19 х 0.40</t>
  </si>
  <si>
    <t xml:space="preserve">Депониране на хумусен слой </t>
  </si>
  <si>
    <t>Изкоп земни почви в тревни площи</t>
  </si>
  <si>
    <t>Насип земни почви в тревни площи</t>
  </si>
  <si>
    <t>Изкоп земни почви под фундаменти навеси</t>
  </si>
  <si>
    <t>Насип земни почви под фундаменти навеси</t>
  </si>
  <si>
    <t>Доставка на земни почви от баланс земни маси</t>
  </si>
  <si>
    <t xml:space="preserve">ОБЕКТ: Приют за безстопанствени кучета в с.“Горни Богров“, </t>
  </si>
  <si>
    <t xml:space="preserve">             район „Кремиковци“ - преработка.</t>
  </si>
  <si>
    <t xml:space="preserve">                                                    </t>
  </si>
  <si>
    <t xml:space="preserve">Насип земни почви до ниво пътно легло </t>
  </si>
</sst>
</file>

<file path=xl/styles.xml><?xml version="1.0" encoding="utf-8"?>
<styleSheet xmlns="http://schemas.openxmlformats.org/spreadsheetml/2006/main">
  <numFmts count="2">
    <numFmt numFmtId="44" formatCode="_-* #,##0.00\ &quot;лв&quot;_-;\-* #,##0.00\ &quot;лв&quot;_-;_-* &quot;-&quot;??\ &quot;лв&quot;_-;_-@_-"/>
    <numFmt numFmtId="164" formatCode="_(&quot;$&quot;* #,##0.00_);_(&quot;$&quot;* \(#,##0.00\);_(&quot;$&quot;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4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</font>
    <font>
      <u/>
      <sz val="10"/>
      <name val="Arial"/>
      <family val="2"/>
      <charset val="204"/>
    </font>
    <font>
      <u val="double"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/>
    <xf numFmtId="0" fontId="4" fillId="0" borderId="10" xfId="0" applyFont="1" applyBorder="1"/>
    <xf numFmtId="0" fontId="6" fillId="0" borderId="0" xfId="0" applyFont="1" applyBorder="1"/>
    <xf numFmtId="0" fontId="4" fillId="0" borderId="1" xfId="0" applyFont="1" applyBorder="1" applyAlignment="1">
      <alignment horizontal="center"/>
    </xf>
    <xf numFmtId="0" fontId="6" fillId="0" borderId="3" xfId="0" applyFon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3" xfId="0" applyFill="1" applyBorder="1"/>
    <xf numFmtId="0" fontId="0" fillId="0" borderId="1" xfId="0" applyBorder="1"/>
    <xf numFmtId="0" fontId="4" fillId="0" borderId="5" xfId="0" applyFont="1" applyBorder="1" applyAlignment="1">
      <alignment horizontal="center"/>
    </xf>
    <xf numFmtId="0" fontId="6" fillId="0" borderId="7" xfId="0" applyFont="1" applyFill="1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7" xfId="0" applyFill="1" applyBorder="1"/>
    <xf numFmtId="0" fontId="0" fillId="0" borderId="5" xfId="0" applyBorder="1"/>
    <xf numFmtId="0" fontId="6" fillId="0" borderId="7" xfId="0" applyFont="1" applyBorder="1"/>
    <xf numFmtId="0" fontId="4" fillId="0" borderId="11" xfId="0" applyFont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8" xfId="0" applyBorder="1"/>
    <xf numFmtId="0" fontId="0" fillId="0" borderId="12" xfId="0" applyFill="1" applyBorder="1"/>
    <xf numFmtId="0" fontId="3" fillId="0" borderId="12" xfId="0" applyFont="1" applyBorder="1"/>
    <xf numFmtId="0" fontId="4" fillId="0" borderId="12" xfId="0" applyFont="1" applyBorder="1"/>
    <xf numFmtId="0" fontId="6" fillId="0" borderId="12" xfId="0" applyFont="1" applyBorder="1"/>
    <xf numFmtId="0" fontId="0" fillId="0" borderId="13" xfId="0" applyBorder="1"/>
    <xf numFmtId="0" fontId="3" fillId="0" borderId="9" xfId="0" applyFont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4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8" fillId="0" borderId="3" xfId="0" applyFont="1" applyBorder="1"/>
    <xf numFmtId="0" fontId="3" fillId="0" borderId="5" xfId="0" applyFont="1" applyBorder="1" applyAlignment="1">
      <alignment horizontal="center"/>
    </xf>
    <xf numFmtId="0" fontId="3" fillId="0" borderId="7" xfId="0" applyFont="1" applyBorder="1"/>
    <xf numFmtId="0" fontId="8" fillId="0" borderId="7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6" fillId="0" borderId="11" xfId="0" applyFont="1" applyBorder="1"/>
    <xf numFmtId="0" fontId="8" fillId="0" borderId="11" xfId="0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6" xfId="0" applyFont="1" applyBorder="1"/>
    <xf numFmtId="2" fontId="6" fillId="0" borderId="11" xfId="0" applyNumberFormat="1" applyFont="1" applyBorder="1"/>
    <xf numFmtId="0" fontId="6" fillId="0" borderId="9" xfId="0" applyFont="1" applyBorder="1" applyAlignment="1">
      <alignment horizontal="center"/>
    </xf>
    <xf numFmtId="2" fontId="0" fillId="0" borderId="9" xfId="0" applyNumberFormat="1" applyBorder="1"/>
    <xf numFmtId="2" fontId="0" fillId="0" borderId="1" xfId="0" applyNumberFormat="1" applyBorder="1"/>
    <xf numFmtId="0" fontId="6" fillId="0" borderId="5" xfId="0" applyFont="1" applyBorder="1" applyAlignment="1">
      <alignment horizontal="center"/>
    </xf>
    <xf numFmtId="2" fontId="0" fillId="0" borderId="5" xfId="0" applyNumberFormat="1" applyBorder="1"/>
    <xf numFmtId="0" fontId="6" fillId="0" borderId="12" xfId="0" applyFont="1" applyFill="1" applyBorder="1"/>
    <xf numFmtId="0" fontId="8" fillId="0" borderId="12" xfId="0" applyFont="1" applyBorder="1"/>
    <xf numFmtId="0" fontId="6" fillId="0" borderId="11" xfId="0" applyFont="1" applyBorder="1" applyAlignment="1">
      <alignment horizontal="center"/>
    </xf>
    <xf numFmtId="2" fontId="0" fillId="0" borderId="11" xfId="0" applyNumberFormat="1" applyBorder="1"/>
    <xf numFmtId="0" fontId="4" fillId="0" borderId="9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7" xfId="0" applyFont="1" applyBorder="1"/>
    <xf numFmtId="0" fontId="4" fillId="0" borderId="1" xfId="0" applyFont="1" applyBorder="1"/>
    <xf numFmtId="0" fontId="4" fillId="0" borderId="9" xfId="0" applyFont="1" applyBorder="1"/>
    <xf numFmtId="0" fontId="0" fillId="0" borderId="4" xfId="0" applyBorder="1"/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12" xfId="0" applyFont="1" applyBorder="1"/>
    <xf numFmtId="0" fontId="0" fillId="0" borderId="12" xfId="0" applyBorder="1" applyAlignment="1">
      <alignment horizontal="right"/>
    </xf>
    <xf numFmtId="0" fontId="6" fillId="0" borderId="12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/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0" fillId="0" borderId="6" xfId="0" applyBorder="1" applyAlignment="1">
      <alignment horizontal="center"/>
    </xf>
    <xf numFmtId="0" fontId="0" fillId="0" borderId="6" xfId="0" applyBorder="1"/>
    <xf numFmtId="0" fontId="1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2" fillId="0" borderId="0" xfId="1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right" vertical="center" wrapText="1"/>
    </xf>
    <xf numFmtId="2" fontId="0" fillId="0" borderId="5" xfId="0" applyNumberForma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2" fontId="0" fillId="0" borderId="4" xfId="0" applyNumberFormat="1" applyBorder="1" applyAlignment="1">
      <alignment horizontal="right" vertical="center" wrapText="1"/>
    </xf>
    <xf numFmtId="2" fontId="0" fillId="0" borderId="8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62</xdr:row>
      <xdr:rowOff>19050</xdr:rowOff>
    </xdr:from>
    <xdr:to>
      <xdr:col>12</xdr:col>
      <xdr:colOff>314325</xdr:colOff>
      <xdr:row>64</xdr:row>
      <xdr:rowOff>95250</xdr:rowOff>
    </xdr:to>
    <xdr:pic>
      <xdr:nvPicPr>
        <xdr:cNvPr id="2" name="Picture 1" descr="Acr99D6.tmp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0" y="10572750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0"/>
  <sheetViews>
    <sheetView workbookViewId="0">
      <selection sqref="A1:XFD1048576"/>
    </sheetView>
  </sheetViews>
  <sheetFormatPr defaultRowHeight="15"/>
  <cols>
    <col min="1" max="1" width="3.42578125" customWidth="1"/>
    <col min="3" max="3" width="8.85546875" customWidth="1"/>
    <col min="4" max="4" width="26" customWidth="1"/>
    <col min="5" max="5" width="4.5703125" customWidth="1"/>
    <col min="6" max="6" width="9.85546875" customWidth="1"/>
    <col min="7" max="7" width="10" customWidth="1"/>
    <col min="8" max="8" width="0.7109375" hidden="1" customWidth="1"/>
    <col min="9" max="9" width="7.42578125" customWidth="1"/>
    <col min="10" max="10" width="5.7109375" hidden="1" customWidth="1"/>
    <col min="11" max="11" width="8.140625" hidden="1" customWidth="1"/>
    <col min="12" max="12" width="9.7109375" hidden="1" customWidth="1"/>
    <col min="257" max="257" width="3.42578125" customWidth="1"/>
    <col min="259" max="259" width="8.85546875" customWidth="1"/>
    <col min="260" max="260" width="26" customWidth="1"/>
    <col min="261" max="261" width="4.5703125" customWidth="1"/>
    <col min="262" max="262" width="9.85546875" customWidth="1"/>
    <col min="263" max="263" width="10" customWidth="1"/>
    <col min="264" max="264" width="0" hidden="1" customWidth="1"/>
    <col min="265" max="265" width="7.42578125" customWidth="1"/>
    <col min="266" max="268" width="0" hidden="1" customWidth="1"/>
    <col min="513" max="513" width="3.42578125" customWidth="1"/>
    <col min="515" max="515" width="8.85546875" customWidth="1"/>
    <col min="516" max="516" width="26" customWidth="1"/>
    <col min="517" max="517" width="4.5703125" customWidth="1"/>
    <col min="518" max="518" width="9.85546875" customWidth="1"/>
    <col min="519" max="519" width="10" customWidth="1"/>
    <col min="520" max="520" width="0" hidden="1" customWidth="1"/>
    <col min="521" max="521" width="7.42578125" customWidth="1"/>
    <col min="522" max="524" width="0" hidden="1" customWidth="1"/>
    <col min="769" max="769" width="3.42578125" customWidth="1"/>
    <col min="771" max="771" width="8.85546875" customWidth="1"/>
    <col min="772" max="772" width="26" customWidth="1"/>
    <col min="773" max="773" width="4.5703125" customWidth="1"/>
    <col min="774" max="774" width="9.85546875" customWidth="1"/>
    <col min="775" max="775" width="10" customWidth="1"/>
    <col min="776" max="776" width="0" hidden="1" customWidth="1"/>
    <col min="777" max="777" width="7.42578125" customWidth="1"/>
    <col min="778" max="780" width="0" hidden="1" customWidth="1"/>
    <col min="1025" max="1025" width="3.42578125" customWidth="1"/>
    <col min="1027" max="1027" width="8.85546875" customWidth="1"/>
    <col min="1028" max="1028" width="26" customWidth="1"/>
    <col min="1029" max="1029" width="4.5703125" customWidth="1"/>
    <col min="1030" max="1030" width="9.85546875" customWidth="1"/>
    <col min="1031" max="1031" width="10" customWidth="1"/>
    <col min="1032" max="1032" width="0" hidden="1" customWidth="1"/>
    <col min="1033" max="1033" width="7.42578125" customWidth="1"/>
    <col min="1034" max="1036" width="0" hidden="1" customWidth="1"/>
    <col min="1281" max="1281" width="3.42578125" customWidth="1"/>
    <col min="1283" max="1283" width="8.85546875" customWidth="1"/>
    <col min="1284" max="1284" width="26" customWidth="1"/>
    <col min="1285" max="1285" width="4.5703125" customWidth="1"/>
    <col min="1286" max="1286" width="9.85546875" customWidth="1"/>
    <col min="1287" max="1287" width="10" customWidth="1"/>
    <col min="1288" max="1288" width="0" hidden="1" customWidth="1"/>
    <col min="1289" max="1289" width="7.42578125" customWidth="1"/>
    <col min="1290" max="1292" width="0" hidden="1" customWidth="1"/>
    <col min="1537" max="1537" width="3.42578125" customWidth="1"/>
    <col min="1539" max="1539" width="8.85546875" customWidth="1"/>
    <col min="1540" max="1540" width="26" customWidth="1"/>
    <col min="1541" max="1541" width="4.5703125" customWidth="1"/>
    <col min="1542" max="1542" width="9.85546875" customWidth="1"/>
    <col min="1543" max="1543" width="10" customWidth="1"/>
    <col min="1544" max="1544" width="0" hidden="1" customWidth="1"/>
    <col min="1545" max="1545" width="7.42578125" customWidth="1"/>
    <col min="1546" max="1548" width="0" hidden="1" customWidth="1"/>
    <col min="1793" max="1793" width="3.42578125" customWidth="1"/>
    <col min="1795" max="1795" width="8.85546875" customWidth="1"/>
    <col min="1796" max="1796" width="26" customWidth="1"/>
    <col min="1797" max="1797" width="4.5703125" customWidth="1"/>
    <col min="1798" max="1798" width="9.85546875" customWidth="1"/>
    <col min="1799" max="1799" width="10" customWidth="1"/>
    <col min="1800" max="1800" width="0" hidden="1" customWidth="1"/>
    <col min="1801" max="1801" width="7.42578125" customWidth="1"/>
    <col min="1802" max="1804" width="0" hidden="1" customWidth="1"/>
    <col min="2049" max="2049" width="3.42578125" customWidth="1"/>
    <col min="2051" max="2051" width="8.85546875" customWidth="1"/>
    <col min="2052" max="2052" width="26" customWidth="1"/>
    <col min="2053" max="2053" width="4.5703125" customWidth="1"/>
    <col min="2054" max="2054" width="9.85546875" customWidth="1"/>
    <col min="2055" max="2055" width="10" customWidth="1"/>
    <col min="2056" max="2056" width="0" hidden="1" customWidth="1"/>
    <col min="2057" max="2057" width="7.42578125" customWidth="1"/>
    <col min="2058" max="2060" width="0" hidden="1" customWidth="1"/>
    <col min="2305" max="2305" width="3.42578125" customWidth="1"/>
    <col min="2307" max="2307" width="8.85546875" customWidth="1"/>
    <col min="2308" max="2308" width="26" customWidth="1"/>
    <col min="2309" max="2309" width="4.5703125" customWidth="1"/>
    <col min="2310" max="2310" width="9.85546875" customWidth="1"/>
    <col min="2311" max="2311" width="10" customWidth="1"/>
    <col min="2312" max="2312" width="0" hidden="1" customWidth="1"/>
    <col min="2313" max="2313" width="7.42578125" customWidth="1"/>
    <col min="2314" max="2316" width="0" hidden="1" customWidth="1"/>
    <col min="2561" max="2561" width="3.42578125" customWidth="1"/>
    <col min="2563" max="2563" width="8.85546875" customWidth="1"/>
    <col min="2564" max="2564" width="26" customWidth="1"/>
    <col min="2565" max="2565" width="4.5703125" customWidth="1"/>
    <col min="2566" max="2566" width="9.85546875" customWidth="1"/>
    <col min="2567" max="2567" width="10" customWidth="1"/>
    <col min="2568" max="2568" width="0" hidden="1" customWidth="1"/>
    <col min="2569" max="2569" width="7.42578125" customWidth="1"/>
    <col min="2570" max="2572" width="0" hidden="1" customWidth="1"/>
    <col min="2817" max="2817" width="3.42578125" customWidth="1"/>
    <col min="2819" max="2819" width="8.85546875" customWidth="1"/>
    <col min="2820" max="2820" width="26" customWidth="1"/>
    <col min="2821" max="2821" width="4.5703125" customWidth="1"/>
    <col min="2822" max="2822" width="9.85546875" customWidth="1"/>
    <col min="2823" max="2823" width="10" customWidth="1"/>
    <col min="2824" max="2824" width="0" hidden="1" customWidth="1"/>
    <col min="2825" max="2825" width="7.42578125" customWidth="1"/>
    <col min="2826" max="2828" width="0" hidden="1" customWidth="1"/>
    <col min="3073" max="3073" width="3.42578125" customWidth="1"/>
    <col min="3075" max="3075" width="8.85546875" customWidth="1"/>
    <col min="3076" max="3076" width="26" customWidth="1"/>
    <col min="3077" max="3077" width="4.5703125" customWidth="1"/>
    <col min="3078" max="3078" width="9.85546875" customWidth="1"/>
    <col min="3079" max="3079" width="10" customWidth="1"/>
    <col min="3080" max="3080" width="0" hidden="1" customWidth="1"/>
    <col min="3081" max="3081" width="7.42578125" customWidth="1"/>
    <col min="3082" max="3084" width="0" hidden="1" customWidth="1"/>
    <col min="3329" max="3329" width="3.42578125" customWidth="1"/>
    <col min="3331" max="3331" width="8.85546875" customWidth="1"/>
    <col min="3332" max="3332" width="26" customWidth="1"/>
    <col min="3333" max="3333" width="4.5703125" customWidth="1"/>
    <col min="3334" max="3334" width="9.85546875" customWidth="1"/>
    <col min="3335" max="3335" width="10" customWidth="1"/>
    <col min="3336" max="3336" width="0" hidden="1" customWidth="1"/>
    <col min="3337" max="3337" width="7.42578125" customWidth="1"/>
    <col min="3338" max="3340" width="0" hidden="1" customWidth="1"/>
    <col min="3585" max="3585" width="3.42578125" customWidth="1"/>
    <col min="3587" max="3587" width="8.85546875" customWidth="1"/>
    <col min="3588" max="3588" width="26" customWidth="1"/>
    <col min="3589" max="3589" width="4.5703125" customWidth="1"/>
    <col min="3590" max="3590" width="9.85546875" customWidth="1"/>
    <col min="3591" max="3591" width="10" customWidth="1"/>
    <col min="3592" max="3592" width="0" hidden="1" customWidth="1"/>
    <col min="3593" max="3593" width="7.42578125" customWidth="1"/>
    <col min="3594" max="3596" width="0" hidden="1" customWidth="1"/>
    <col min="3841" max="3841" width="3.42578125" customWidth="1"/>
    <col min="3843" max="3843" width="8.85546875" customWidth="1"/>
    <col min="3844" max="3844" width="26" customWidth="1"/>
    <col min="3845" max="3845" width="4.5703125" customWidth="1"/>
    <col min="3846" max="3846" width="9.85546875" customWidth="1"/>
    <col min="3847" max="3847" width="10" customWidth="1"/>
    <col min="3848" max="3848" width="0" hidden="1" customWidth="1"/>
    <col min="3849" max="3849" width="7.42578125" customWidth="1"/>
    <col min="3850" max="3852" width="0" hidden="1" customWidth="1"/>
    <col min="4097" max="4097" width="3.42578125" customWidth="1"/>
    <col min="4099" max="4099" width="8.85546875" customWidth="1"/>
    <col min="4100" max="4100" width="26" customWidth="1"/>
    <col min="4101" max="4101" width="4.5703125" customWidth="1"/>
    <col min="4102" max="4102" width="9.85546875" customWidth="1"/>
    <col min="4103" max="4103" width="10" customWidth="1"/>
    <col min="4104" max="4104" width="0" hidden="1" customWidth="1"/>
    <col min="4105" max="4105" width="7.42578125" customWidth="1"/>
    <col min="4106" max="4108" width="0" hidden="1" customWidth="1"/>
    <col min="4353" max="4353" width="3.42578125" customWidth="1"/>
    <col min="4355" max="4355" width="8.85546875" customWidth="1"/>
    <col min="4356" max="4356" width="26" customWidth="1"/>
    <col min="4357" max="4357" width="4.5703125" customWidth="1"/>
    <col min="4358" max="4358" width="9.85546875" customWidth="1"/>
    <col min="4359" max="4359" width="10" customWidth="1"/>
    <col min="4360" max="4360" width="0" hidden="1" customWidth="1"/>
    <col min="4361" max="4361" width="7.42578125" customWidth="1"/>
    <col min="4362" max="4364" width="0" hidden="1" customWidth="1"/>
    <col min="4609" max="4609" width="3.42578125" customWidth="1"/>
    <col min="4611" max="4611" width="8.85546875" customWidth="1"/>
    <col min="4612" max="4612" width="26" customWidth="1"/>
    <col min="4613" max="4613" width="4.5703125" customWidth="1"/>
    <col min="4614" max="4614" width="9.85546875" customWidth="1"/>
    <col min="4615" max="4615" width="10" customWidth="1"/>
    <col min="4616" max="4616" width="0" hidden="1" customWidth="1"/>
    <col min="4617" max="4617" width="7.42578125" customWidth="1"/>
    <col min="4618" max="4620" width="0" hidden="1" customWidth="1"/>
    <col min="4865" max="4865" width="3.42578125" customWidth="1"/>
    <col min="4867" max="4867" width="8.85546875" customWidth="1"/>
    <col min="4868" max="4868" width="26" customWidth="1"/>
    <col min="4869" max="4869" width="4.5703125" customWidth="1"/>
    <col min="4870" max="4870" width="9.85546875" customWidth="1"/>
    <col min="4871" max="4871" width="10" customWidth="1"/>
    <col min="4872" max="4872" width="0" hidden="1" customWidth="1"/>
    <col min="4873" max="4873" width="7.42578125" customWidth="1"/>
    <col min="4874" max="4876" width="0" hidden="1" customWidth="1"/>
    <col min="5121" max="5121" width="3.42578125" customWidth="1"/>
    <col min="5123" max="5123" width="8.85546875" customWidth="1"/>
    <col min="5124" max="5124" width="26" customWidth="1"/>
    <col min="5125" max="5125" width="4.5703125" customWidth="1"/>
    <col min="5126" max="5126" width="9.85546875" customWidth="1"/>
    <col min="5127" max="5127" width="10" customWidth="1"/>
    <col min="5128" max="5128" width="0" hidden="1" customWidth="1"/>
    <col min="5129" max="5129" width="7.42578125" customWidth="1"/>
    <col min="5130" max="5132" width="0" hidden="1" customWidth="1"/>
    <col min="5377" max="5377" width="3.42578125" customWidth="1"/>
    <col min="5379" max="5379" width="8.85546875" customWidth="1"/>
    <col min="5380" max="5380" width="26" customWidth="1"/>
    <col min="5381" max="5381" width="4.5703125" customWidth="1"/>
    <col min="5382" max="5382" width="9.85546875" customWidth="1"/>
    <col min="5383" max="5383" width="10" customWidth="1"/>
    <col min="5384" max="5384" width="0" hidden="1" customWidth="1"/>
    <col min="5385" max="5385" width="7.42578125" customWidth="1"/>
    <col min="5386" max="5388" width="0" hidden="1" customWidth="1"/>
    <col min="5633" max="5633" width="3.42578125" customWidth="1"/>
    <col min="5635" max="5635" width="8.85546875" customWidth="1"/>
    <col min="5636" max="5636" width="26" customWidth="1"/>
    <col min="5637" max="5637" width="4.5703125" customWidth="1"/>
    <col min="5638" max="5638" width="9.85546875" customWidth="1"/>
    <col min="5639" max="5639" width="10" customWidth="1"/>
    <col min="5640" max="5640" width="0" hidden="1" customWidth="1"/>
    <col min="5641" max="5641" width="7.42578125" customWidth="1"/>
    <col min="5642" max="5644" width="0" hidden="1" customWidth="1"/>
    <col min="5889" max="5889" width="3.42578125" customWidth="1"/>
    <col min="5891" max="5891" width="8.85546875" customWidth="1"/>
    <col min="5892" max="5892" width="26" customWidth="1"/>
    <col min="5893" max="5893" width="4.5703125" customWidth="1"/>
    <col min="5894" max="5894" width="9.85546875" customWidth="1"/>
    <col min="5895" max="5895" width="10" customWidth="1"/>
    <col min="5896" max="5896" width="0" hidden="1" customWidth="1"/>
    <col min="5897" max="5897" width="7.42578125" customWidth="1"/>
    <col min="5898" max="5900" width="0" hidden="1" customWidth="1"/>
    <col min="6145" max="6145" width="3.42578125" customWidth="1"/>
    <col min="6147" max="6147" width="8.85546875" customWidth="1"/>
    <col min="6148" max="6148" width="26" customWidth="1"/>
    <col min="6149" max="6149" width="4.5703125" customWidth="1"/>
    <col min="6150" max="6150" width="9.85546875" customWidth="1"/>
    <col min="6151" max="6151" width="10" customWidth="1"/>
    <col min="6152" max="6152" width="0" hidden="1" customWidth="1"/>
    <col min="6153" max="6153" width="7.42578125" customWidth="1"/>
    <col min="6154" max="6156" width="0" hidden="1" customWidth="1"/>
    <col min="6401" max="6401" width="3.42578125" customWidth="1"/>
    <col min="6403" max="6403" width="8.85546875" customWidth="1"/>
    <col min="6404" max="6404" width="26" customWidth="1"/>
    <col min="6405" max="6405" width="4.5703125" customWidth="1"/>
    <col min="6406" max="6406" width="9.85546875" customWidth="1"/>
    <col min="6407" max="6407" width="10" customWidth="1"/>
    <col min="6408" max="6408" width="0" hidden="1" customWidth="1"/>
    <col min="6409" max="6409" width="7.42578125" customWidth="1"/>
    <col min="6410" max="6412" width="0" hidden="1" customWidth="1"/>
    <col min="6657" max="6657" width="3.42578125" customWidth="1"/>
    <col min="6659" max="6659" width="8.85546875" customWidth="1"/>
    <col min="6660" max="6660" width="26" customWidth="1"/>
    <col min="6661" max="6661" width="4.5703125" customWidth="1"/>
    <col min="6662" max="6662" width="9.85546875" customWidth="1"/>
    <col min="6663" max="6663" width="10" customWidth="1"/>
    <col min="6664" max="6664" width="0" hidden="1" customWidth="1"/>
    <col min="6665" max="6665" width="7.42578125" customWidth="1"/>
    <col min="6666" max="6668" width="0" hidden="1" customWidth="1"/>
    <col min="6913" max="6913" width="3.42578125" customWidth="1"/>
    <col min="6915" max="6915" width="8.85546875" customWidth="1"/>
    <col min="6916" max="6916" width="26" customWidth="1"/>
    <col min="6917" max="6917" width="4.5703125" customWidth="1"/>
    <col min="6918" max="6918" width="9.85546875" customWidth="1"/>
    <col min="6919" max="6919" width="10" customWidth="1"/>
    <col min="6920" max="6920" width="0" hidden="1" customWidth="1"/>
    <col min="6921" max="6921" width="7.42578125" customWidth="1"/>
    <col min="6922" max="6924" width="0" hidden="1" customWidth="1"/>
    <col min="7169" max="7169" width="3.42578125" customWidth="1"/>
    <col min="7171" max="7171" width="8.85546875" customWidth="1"/>
    <col min="7172" max="7172" width="26" customWidth="1"/>
    <col min="7173" max="7173" width="4.5703125" customWidth="1"/>
    <col min="7174" max="7174" width="9.85546875" customWidth="1"/>
    <col min="7175" max="7175" width="10" customWidth="1"/>
    <col min="7176" max="7176" width="0" hidden="1" customWidth="1"/>
    <col min="7177" max="7177" width="7.42578125" customWidth="1"/>
    <col min="7178" max="7180" width="0" hidden="1" customWidth="1"/>
    <col min="7425" max="7425" width="3.42578125" customWidth="1"/>
    <col min="7427" max="7427" width="8.85546875" customWidth="1"/>
    <col min="7428" max="7428" width="26" customWidth="1"/>
    <col min="7429" max="7429" width="4.5703125" customWidth="1"/>
    <col min="7430" max="7430" width="9.85546875" customWidth="1"/>
    <col min="7431" max="7431" width="10" customWidth="1"/>
    <col min="7432" max="7432" width="0" hidden="1" customWidth="1"/>
    <col min="7433" max="7433" width="7.42578125" customWidth="1"/>
    <col min="7434" max="7436" width="0" hidden="1" customWidth="1"/>
    <col min="7681" max="7681" width="3.42578125" customWidth="1"/>
    <col min="7683" max="7683" width="8.85546875" customWidth="1"/>
    <col min="7684" max="7684" width="26" customWidth="1"/>
    <col min="7685" max="7685" width="4.5703125" customWidth="1"/>
    <col min="7686" max="7686" width="9.85546875" customWidth="1"/>
    <col min="7687" max="7687" width="10" customWidth="1"/>
    <col min="7688" max="7688" width="0" hidden="1" customWidth="1"/>
    <col min="7689" max="7689" width="7.42578125" customWidth="1"/>
    <col min="7690" max="7692" width="0" hidden="1" customWidth="1"/>
    <col min="7937" max="7937" width="3.42578125" customWidth="1"/>
    <col min="7939" max="7939" width="8.85546875" customWidth="1"/>
    <col min="7940" max="7940" width="26" customWidth="1"/>
    <col min="7941" max="7941" width="4.5703125" customWidth="1"/>
    <col min="7942" max="7942" width="9.85546875" customWidth="1"/>
    <col min="7943" max="7943" width="10" customWidth="1"/>
    <col min="7944" max="7944" width="0" hidden="1" customWidth="1"/>
    <col min="7945" max="7945" width="7.42578125" customWidth="1"/>
    <col min="7946" max="7948" width="0" hidden="1" customWidth="1"/>
    <col min="8193" max="8193" width="3.42578125" customWidth="1"/>
    <col min="8195" max="8195" width="8.85546875" customWidth="1"/>
    <col min="8196" max="8196" width="26" customWidth="1"/>
    <col min="8197" max="8197" width="4.5703125" customWidth="1"/>
    <col min="8198" max="8198" width="9.85546875" customWidth="1"/>
    <col min="8199" max="8199" width="10" customWidth="1"/>
    <col min="8200" max="8200" width="0" hidden="1" customWidth="1"/>
    <col min="8201" max="8201" width="7.42578125" customWidth="1"/>
    <col min="8202" max="8204" width="0" hidden="1" customWidth="1"/>
    <col min="8449" max="8449" width="3.42578125" customWidth="1"/>
    <col min="8451" max="8451" width="8.85546875" customWidth="1"/>
    <col min="8452" max="8452" width="26" customWidth="1"/>
    <col min="8453" max="8453" width="4.5703125" customWidth="1"/>
    <col min="8454" max="8454" width="9.85546875" customWidth="1"/>
    <col min="8455" max="8455" width="10" customWidth="1"/>
    <col min="8456" max="8456" width="0" hidden="1" customWidth="1"/>
    <col min="8457" max="8457" width="7.42578125" customWidth="1"/>
    <col min="8458" max="8460" width="0" hidden="1" customWidth="1"/>
    <col min="8705" max="8705" width="3.42578125" customWidth="1"/>
    <col min="8707" max="8707" width="8.85546875" customWidth="1"/>
    <col min="8708" max="8708" width="26" customWidth="1"/>
    <col min="8709" max="8709" width="4.5703125" customWidth="1"/>
    <col min="8710" max="8710" width="9.85546875" customWidth="1"/>
    <col min="8711" max="8711" width="10" customWidth="1"/>
    <col min="8712" max="8712" width="0" hidden="1" customWidth="1"/>
    <col min="8713" max="8713" width="7.42578125" customWidth="1"/>
    <col min="8714" max="8716" width="0" hidden="1" customWidth="1"/>
    <col min="8961" max="8961" width="3.42578125" customWidth="1"/>
    <col min="8963" max="8963" width="8.85546875" customWidth="1"/>
    <col min="8964" max="8964" width="26" customWidth="1"/>
    <col min="8965" max="8965" width="4.5703125" customWidth="1"/>
    <col min="8966" max="8966" width="9.85546875" customWidth="1"/>
    <col min="8967" max="8967" width="10" customWidth="1"/>
    <col min="8968" max="8968" width="0" hidden="1" customWidth="1"/>
    <col min="8969" max="8969" width="7.42578125" customWidth="1"/>
    <col min="8970" max="8972" width="0" hidden="1" customWidth="1"/>
    <col min="9217" max="9217" width="3.42578125" customWidth="1"/>
    <col min="9219" max="9219" width="8.85546875" customWidth="1"/>
    <col min="9220" max="9220" width="26" customWidth="1"/>
    <col min="9221" max="9221" width="4.5703125" customWidth="1"/>
    <col min="9222" max="9222" width="9.85546875" customWidth="1"/>
    <col min="9223" max="9223" width="10" customWidth="1"/>
    <col min="9224" max="9224" width="0" hidden="1" customWidth="1"/>
    <col min="9225" max="9225" width="7.42578125" customWidth="1"/>
    <col min="9226" max="9228" width="0" hidden="1" customWidth="1"/>
    <col min="9473" max="9473" width="3.42578125" customWidth="1"/>
    <col min="9475" max="9475" width="8.85546875" customWidth="1"/>
    <col min="9476" max="9476" width="26" customWidth="1"/>
    <col min="9477" max="9477" width="4.5703125" customWidth="1"/>
    <col min="9478" max="9478" width="9.85546875" customWidth="1"/>
    <col min="9479" max="9479" width="10" customWidth="1"/>
    <col min="9480" max="9480" width="0" hidden="1" customWidth="1"/>
    <col min="9481" max="9481" width="7.42578125" customWidth="1"/>
    <col min="9482" max="9484" width="0" hidden="1" customWidth="1"/>
    <col min="9729" max="9729" width="3.42578125" customWidth="1"/>
    <col min="9731" max="9731" width="8.85546875" customWidth="1"/>
    <col min="9732" max="9732" width="26" customWidth="1"/>
    <col min="9733" max="9733" width="4.5703125" customWidth="1"/>
    <col min="9734" max="9734" width="9.85546875" customWidth="1"/>
    <col min="9735" max="9735" width="10" customWidth="1"/>
    <col min="9736" max="9736" width="0" hidden="1" customWidth="1"/>
    <col min="9737" max="9737" width="7.42578125" customWidth="1"/>
    <col min="9738" max="9740" width="0" hidden="1" customWidth="1"/>
    <col min="9985" max="9985" width="3.42578125" customWidth="1"/>
    <col min="9987" max="9987" width="8.85546875" customWidth="1"/>
    <col min="9988" max="9988" width="26" customWidth="1"/>
    <col min="9989" max="9989" width="4.5703125" customWidth="1"/>
    <col min="9990" max="9990" width="9.85546875" customWidth="1"/>
    <col min="9991" max="9991" width="10" customWidth="1"/>
    <col min="9992" max="9992" width="0" hidden="1" customWidth="1"/>
    <col min="9993" max="9993" width="7.42578125" customWidth="1"/>
    <col min="9994" max="9996" width="0" hidden="1" customWidth="1"/>
    <col min="10241" max="10241" width="3.42578125" customWidth="1"/>
    <col min="10243" max="10243" width="8.85546875" customWidth="1"/>
    <col min="10244" max="10244" width="26" customWidth="1"/>
    <col min="10245" max="10245" width="4.5703125" customWidth="1"/>
    <col min="10246" max="10246" width="9.85546875" customWidth="1"/>
    <col min="10247" max="10247" width="10" customWidth="1"/>
    <col min="10248" max="10248" width="0" hidden="1" customWidth="1"/>
    <col min="10249" max="10249" width="7.42578125" customWidth="1"/>
    <col min="10250" max="10252" width="0" hidden="1" customWidth="1"/>
    <col min="10497" max="10497" width="3.42578125" customWidth="1"/>
    <col min="10499" max="10499" width="8.85546875" customWidth="1"/>
    <col min="10500" max="10500" width="26" customWidth="1"/>
    <col min="10501" max="10501" width="4.5703125" customWidth="1"/>
    <col min="10502" max="10502" width="9.85546875" customWidth="1"/>
    <col min="10503" max="10503" width="10" customWidth="1"/>
    <col min="10504" max="10504" width="0" hidden="1" customWidth="1"/>
    <col min="10505" max="10505" width="7.42578125" customWidth="1"/>
    <col min="10506" max="10508" width="0" hidden="1" customWidth="1"/>
    <col min="10753" max="10753" width="3.42578125" customWidth="1"/>
    <col min="10755" max="10755" width="8.85546875" customWidth="1"/>
    <col min="10756" max="10756" width="26" customWidth="1"/>
    <col min="10757" max="10757" width="4.5703125" customWidth="1"/>
    <col min="10758" max="10758" width="9.85546875" customWidth="1"/>
    <col min="10759" max="10759" width="10" customWidth="1"/>
    <col min="10760" max="10760" width="0" hidden="1" customWidth="1"/>
    <col min="10761" max="10761" width="7.42578125" customWidth="1"/>
    <col min="10762" max="10764" width="0" hidden="1" customWidth="1"/>
    <col min="11009" max="11009" width="3.42578125" customWidth="1"/>
    <col min="11011" max="11011" width="8.85546875" customWidth="1"/>
    <col min="11012" max="11012" width="26" customWidth="1"/>
    <col min="11013" max="11013" width="4.5703125" customWidth="1"/>
    <col min="11014" max="11014" width="9.85546875" customWidth="1"/>
    <col min="11015" max="11015" width="10" customWidth="1"/>
    <col min="11016" max="11016" width="0" hidden="1" customWidth="1"/>
    <col min="11017" max="11017" width="7.42578125" customWidth="1"/>
    <col min="11018" max="11020" width="0" hidden="1" customWidth="1"/>
    <col min="11265" max="11265" width="3.42578125" customWidth="1"/>
    <col min="11267" max="11267" width="8.85546875" customWidth="1"/>
    <col min="11268" max="11268" width="26" customWidth="1"/>
    <col min="11269" max="11269" width="4.5703125" customWidth="1"/>
    <col min="11270" max="11270" width="9.85546875" customWidth="1"/>
    <col min="11271" max="11271" width="10" customWidth="1"/>
    <col min="11272" max="11272" width="0" hidden="1" customWidth="1"/>
    <col min="11273" max="11273" width="7.42578125" customWidth="1"/>
    <col min="11274" max="11276" width="0" hidden="1" customWidth="1"/>
    <col min="11521" max="11521" width="3.42578125" customWidth="1"/>
    <col min="11523" max="11523" width="8.85546875" customWidth="1"/>
    <col min="11524" max="11524" width="26" customWidth="1"/>
    <col min="11525" max="11525" width="4.5703125" customWidth="1"/>
    <col min="11526" max="11526" width="9.85546875" customWidth="1"/>
    <col min="11527" max="11527" width="10" customWidth="1"/>
    <col min="11528" max="11528" width="0" hidden="1" customWidth="1"/>
    <col min="11529" max="11529" width="7.42578125" customWidth="1"/>
    <col min="11530" max="11532" width="0" hidden="1" customWidth="1"/>
    <col min="11777" max="11777" width="3.42578125" customWidth="1"/>
    <col min="11779" max="11779" width="8.85546875" customWidth="1"/>
    <col min="11780" max="11780" width="26" customWidth="1"/>
    <col min="11781" max="11781" width="4.5703125" customWidth="1"/>
    <col min="11782" max="11782" width="9.85546875" customWidth="1"/>
    <col min="11783" max="11783" width="10" customWidth="1"/>
    <col min="11784" max="11784" width="0" hidden="1" customWidth="1"/>
    <col min="11785" max="11785" width="7.42578125" customWidth="1"/>
    <col min="11786" max="11788" width="0" hidden="1" customWidth="1"/>
    <col min="12033" max="12033" width="3.42578125" customWidth="1"/>
    <col min="12035" max="12035" width="8.85546875" customWidth="1"/>
    <col min="12036" max="12036" width="26" customWidth="1"/>
    <col min="12037" max="12037" width="4.5703125" customWidth="1"/>
    <col min="12038" max="12038" width="9.85546875" customWidth="1"/>
    <col min="12039" max="12039" width="10" customWidth="1"/>
    <col min="12040" max="12040" width="0" hidden="1" customWidth="1"/>
    <col min="12041" max="12041" width="7.42578125" customWidth="1"/>
    <col min="12042" max="12044" width="0" hidden="1" customWidth="1"/>
    <col min="12289" max="12289" width="3.42578125" customWidth="1"/>
    <col min="12291" max="12291" width="8.85546875" customWidth="1"/>
    <col min="12292" max="12292" width="26" customWidth="1"/>
    <col min="12293" max="12293" width="4.5703125" customWidth="1"/>
    <col min="12294" max="12294" width="9.85546875" customWidth="1"/>
    <col min="12295" max="12295" width="10" customWidth="1"/>
    <col min="12296" max="12296" width="0" hidden="1" customWidth="1"/>
    <col min="12297" max="12297" width="7.42578125" customWidth="1"/>
    <col min="12298" max="12300" width="0" hidden="1" customWidth="1"/>
    <col min="12545" max="12545" width="3.42578125" customWidth="1"/>
    <col min="12547" max="12547" width="8.85546875" customWidth="1"/>
    <col min="12548" max="12548" width="26" customWidth="1"/>
    <col min="12549" max="12549" width="4.5703125" customWidth="1"/>
    <col min="12550" max="12550" width="9.85546875" customWidth="1"/>
    <col min="12551" max="12551" width="10" customWidth="1"/>
    <col min="12552" max="12552" width="0" hidden="1" customWidth="1"/>
    <col min="12553" max="12553" width="7.42578125" customWidth="1"/>
    <col min="12554" max="12556" width="0" hidden="1" customWidth="1"/>
    <col min="12801" max="12801" width="3.42578125" customWidth="1"/>
    <col min="12803" max="12803" width="8.85546875" customWidth="1"/>
    <col min="12804" max="12804" width="26" customWidth="1"/>
    <col min="12805" max="12805" width="4.5703125" customWidth="1"/>
    <col min="12806" max="12806" width="9.85546875" customWidth="1"/>
    <col min="12807" max="12807" width="10" customWidth="1"/>
    <col min="12808" max="12808" width="0" hidden="1" customWidth="1"/>
    <col min="12809" max="12809" width="7.42578125" customWidth="1"/>
    <col min="12810" max="12812" width="0" hidden="1" customWidth="1"/>
    <col min="13057" max="13057" width="3.42578125" customWidth="1"/>
    <col min="13059" max="13059" width="8.85546875" customWidth="1"/>
    <col min="13060" max="13060" width="26" customWidth="1"/>
    <col min="13061" max="13061" width="4.5703125" customWidth="1"/>
    <col min="13062" max="13062" width="9.85546875" customWidth="1"/>
    <col min="13063" max="13063" width="10" customWidth="1"/>
    <col min="13064" max="13064" width="0" hidden="1" customWidth="1"/>
    <col min="13065" max="13065" width="7.42578125" customWidth="1"/>
    <col min="13066" max="13068" width="0" hidden="1" customWidth="1"/>
    <col min="13313" max="13313" width="3.42578125" customWidth="1"/>
    <col min="13315" max="13315" width="8.85546875" customWidth="1"/>
    <col min="13316" max="13316" width="26" customWidth="1"/>
    <col min="13317" max="13317" width="4.5703125" customWidth="1"/>
    <col min="13318" max="13318" width="9.85546875" customWidth="1"/>
    <col min="13319" max="13319" width="10" customWidth="1"/>
    <col min="13320" max="13320" width="0" hidden="1" customWidth="1"/>
    <col min="13321" max="13321" width="7.42578125" customWidth="1"/>
    <col min="13322" max="13324" width="0" hidden="1" customWidth="1"/>
    <col min="13569" max="13569" width="3.42578125" customWidth="1"/>
    <col min="13571" max="13571" width="8.85546875" customWidth="1"/>
    <col min="13572" max="13572" width="26" customWidth="1"/>
    <col min="13573" max="13573" width="4.5703125" customWidth="1"/>
    <col min="13574" max="13574" width="9.85546875" customWidth="1"/>
    <col min="13575" max="13575" width="10" customWidth="1"/>
    <col min="13576" max="13576" width="0" hidden="1" customWidth="1"/>
    <col min="13577" max="13577" width="7.42578125" customWidth="1"/>
    <col min="13578" max="13580" width="0" hidden="1" customWidth="1"/>
    <col min="13825" max="13825" width="3.42578125" customWidth="1"/>
    <col min="13827" max="13827" width="8.85546875" customWidth="1"/>
    <col min="13828" max="13828" width="26" customWidth="1"/>
    <col min="13829" max="13829" width="4.5703125" customWidth="1"/>
    <col min="13830" max="13830" width="9.85546875" customWidth="1"/>
    <col min="13831" max="13831" width="10" customWidth="1"/>
    <col min="13832" max="13832" width="0" hidden="1" customWidth="1"/>
    <col min="13833" max="13833" width="7.42578125" customWidth="1"/>
    <col min="13834" max="13836" width="0" hidden="1" customWidth="1"/>
    <col min="14081" max="14081" width="3.42578125" customWidth="1"/>
    <col min="14083" max="14083" width="8.85546875" customWidth="1"/>
    <col min="14084" max="14084" width="26" customWidth="1"/>
    <col min="14085" max="14085" width="4.5703125" customWidth="1"/>
    <col min="14086" max="14086" width="9.85546875" customWidth="1"/>
    <col min="14087" max="14087" width="10" customWidth="1"/>
    <col min="14088" max="14088" width="0" hidden="1" customWidth="1"/>
    <col min="14089" max="14089" width="7.42578125" customWidth="1"/>
    <col min="14090" max="14092" width="0" hidden="1" customWidth="1"/>
    <col min="14337" max="14337" width="3.42578125" customWidth="1"/>
    <col min="14339" max="14339" width="8.85546875" customWidth="1"/>
    <col min="14340" max="14340" width="26" customWidth="1"/>
    <col min="14341" max="14341" width="4.5703125" customWidth="1"/>
    <col min="14342" max="14342" width="9.85546875" customWidth="1"/>
    <col min="14343" max="14343" width="10" customWidth="1"/>
    <col min="14344" max="14344" width="0" hidden="1" customWidth="1"/>
    <col min="14345" max="14345" width="7.42578125" customWidth="1"/>
    <col min="14346" max="14348" width="0" hidden="1" customWidth="1"/>
    <col min="14593" max="14593" width="3.42578125" customWidth="1"/>
    <col min="14595" max="14595" width="8.85546875" customWidth="1"/>
    <col min="14596" max="14596" width="26" customWidth="1"/>
    <col min="14597" max="14597" width="4.5703125" customWidth="1"/>
    <col min="14598" max="14598" width="9.85546875" customWidth="1"/>
    <col min="14599" max="14599" width="10" customWidth="1"/>
    <col min="14600" max="14600" width="0" hidden="1" customWidth="1"/>
    <col min="14601" max="14601" width="7.42578125" customWidth="1"/>
    <col min="14602" max="14604" width="0" hidden="1" customWidth="1"/>
    <col min="14849" max="14849" width="3.42578125" customWidth="1"/>
    <col min="14851" max="14851" width="8.85546875" customWidth="1"/>
    <col min="14852" max="14852" width="26" customWidth="1"/>
    <col min="14853" max="14853" width="4.5703125" customWidth="1"/>
    <col min="14854" max="14854" width="9.85546875" customWidth="1"/>
    <col min="14855" max="14855" width="10" customWidth="1"/>
    <col min="14856" max="14856" width="0" hidden="1" customWidth="1"/>
    <col min="14857" max="14857" width="7.42578125" customWidth="1"/>
    <col min="14858" max="14860" width="0" hidden="1" customWidth="1"/>
    <col min="15105" max="15105" width="3.42578125" customWidth="1"/>
    <col min="15107" max="15107" width="8.85546875" customWidth="1"/>
    <col min="15108" max="15108" width="26" customWidth="1"/>
    <col min="15109" max="15109" width="4.5703125" customWidth="1"/>
    <col min="15110" max="15110" width="9.85546875" customWidth="1"/>
    <col min="15111" max="15111" width="10" customWidth="1"/>
    <col min="15112" max="15112" width="0" hidden="1" customWidth="1"/>
    <col min="15113" max="15113" width="7.42578125" customWidth="1"/>
    <col min="15114" max="15116" width="0" hidden="1" customWidth="1"/>
    <col min="15361" max="15361" width="3.42578125" customWidth="1"/>
    <col min="15363" max="15363" width="8.85546875" customWidth="1"/>
    <col min="15364" max="15364" width="26" customWidth="1"/>
    <col min="15365" max="15365" width="4.5703125" customWidth="1"/>
    <col min="15366" max="15366" width="9.85546875" customWidth="1"/>
    <col min="15367" max="15367" width="10" customWidth="1"/>
    <col min="15368" max="15368" width="0" hidden="1" customWidth="1"/>
    <col min="15369" max="15369" width="7.42578125" customWidth="1"/>
    <col min="15370" max="15372" width="0" hidden="1" customWidth="1"/>
    <col min="15617" max="15617" width="3.42578125" customWidth="1"/>
    <col min="15619" max="15619" width="8.85546875" customWidth="1"/>
    <col min="15620" max="15620" width="26" customWidth="1"/>
    <col min="15621" max="15621" width="4.5703125" customWidth="1"/>
    <col min="15622" max="15622" width="9.85546875" customWidth="1"/>
    <col min="15623" max="15623" width="10" customWidth="1"/>
    <col min="15624" max="15624" width="0" hidden="1" customWidth="1"/>
    <col min="15625" max="15625" width="7.42578125" customWidth="1"/>
    <col min="15626" max="15628" width="0" hidden="1" customWidth="1"/>
    <col min="15873" max="15873" width="3.42578125" customWidth="1"/>
    <col min="15875" max="15875" width="8.85546875" customWidth="1"/>
    <col min="15876" max="15876" width="26" customWidth="1"/>
    <col min="15877" max="15877" width="4.5703125" customWidth="1"/>
    <col min="15878" max="15878" width="9.85546875" customWidth="1"/>
    <col min="15879" max="15879" width="10" customWidth="1"/>
    <col min="15880" max="15880" width="0" hidden="1" customWidth="1"/>
    <col min="15881" max="15881" width="7.42578125" customWidth="1"/>
    <col min="15882" max="15884" width="0" hidden="1" customWidth="1"/>
    <col min="16129" max="16129" width="3.42578125" customWidth="1"/>
    <col min="16131" max="16131" width="8.85546875" customWidth="1"/>
    <col min="16132" max="16132" width="26" customWidth="1"/>
    <col min="16133" max="16133" width="4.5703125" customWidth="1"/>
    <col min="16134" max="16134" width="9.85546875" customWidth="1"/>
    <col min="16135" max="16135" width="10" customWidth="1"/>
    <col min="16136" max="16136" width="0" hidden="1" customWidth="1"/>
    <col min="16137" max="16137" width="7.42578125" customWidth="1"/>
    <col min="16138" max="16140" width="0" hidden="1" customWidth="1"/>
  </cols>
  <sheetData>
    <row r="1" spans="1:13" ht="18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>
      <c r="A2" s="1"/>
    </row>
    <row r="3" spans="1:13">
      <c r="A3" s="2" t="s">
        <v>1</v>
      </c>
    </row>
    <row r="4" spans="1:13">
      <c r="A4" s="2"/>
      <c r="B4" s="3" t="s">
        <v>2</v>
      </c>
    </row>
    <row r="5" spans="1:13">
      <c r="A5" s="2"/>
    </row>
    <row r="6" spans="1:13">
      <c r="A6" s="2" t="s">
        <v>3</v>
      </c>
      <c r="B6" s="2"/>
      <c r="C6" s="2"/>
      <c r="D6" s="2"/>
    </row>
    <row r="7" spans="1:13">
      <c r="A7" s="2"/>
    </row>
    <row r="8" spans="1:13">
      <c r="A8" s="94" t="s">
        <v>4</v>
      </c>
      <c r="B8" s="96" t="s">
        <v>5</v>
      </c>
      <c r="C8" s="97"/>
      <c r="D8" s="98"/>
      <c r="E8" s="94" t="s">
        <v>6</v>
      </c>
      <c r="F8" s="96" t="s">
        <v>7</v>
      </c>
      <c r="G8" s="97"/>
      <c r="H8" s="98"/>
      <c r="I8" s="94" t="s">
        <v>8</v>
      </c>
      <c r="J8" s="4"/>
      <c r="K8" s="94" t="s">
        <v>9</v>
      </c>
      <c r="L8" s="102" t="s">
        <v>10</v>
      </c>
      <c r="M8" s="5"/>
    </row>
    <row r="9" spans="1:13">
      <c r="A9" s="95"/>
      <c r="B9" s="99"/>
      <c r="C9" s="100"/>
      <c r="D9" s="101"/>
      <c r="E9" s="95"/>
      <c r="F9" s="99"/>
      <c r="G9" s="100"/>
      <c r="H9" s="101"/>
      <c r="I9" s="95"/>
      <c r="J9" s="4"/>
      <c r="K9" s="95"/>
      <c r="L9" s="95"/>
    </row>
    <row r="10" spans="1:13">
      <c r="A10" s="6"/>
      <c r="B10" s="7"/>
      <c r="C10" s="8" t="s">
        <v>11</v>
      </c>
      <c r="D10" s="9"/>
      <c r="E10" s="6"/>
      <c r="F10" s="7"/>
      <c r="G10" s="7"/>
      <c r="H10" s="7"/>
      <c r="I10" s="6"/>
      <c r="J10" s="10"/>
      <c r="K10" s="6"/>
      <c r="L10" s="6"/>
    </row>
    <row r="11" spans="1:13">
      <c r="A11" s="6"/>
      <c r="B11" s="7"/>
      <c r="C11" s="8"/>
      <c r="D11" s="9"/>
      <c r="E11" s="6"/>
      <c r="F11" s="7"/>
      <c r="G11" s="7"/>
      <c r="H11" s="7"/>
      <c r="I11" s="6"/>
      <c r="J11" s="10"/>
      <c r="K11" s="6"/>
      <c r="L11" s="6"/>
    </row>
    <row r="12" spans="1:13">
      <c r="A12" s="11">
        <v>1</v>
      </c>
      <c r="B12" s="12" t="s">
        <v>12</v>
      </c>
      <c r="C12" s="13"/>
      <c r="D12" s="13"/>
      <c r="E12" s="14"/>
      <c r="F12" s="15"/>
      <c r="G12" s="13"/>
      <c r="H12" s="13"/>
      <c r="I12" s="16"/>
      <c r="J12" s="13"/>
      <c r="K12" s="16"/>
      <c r="L12" s="16"/>
    </row>
    <row r="13" spans="1:13">
      <c r="A13" s="17"/>
      <c r="B13" s="18" t="s">
        <v>13</v>
      </c>
      <c r="C13" s="19"/>
      <c r="D13" s="19"/>
      <c r="E13" s="20" t="s">
        <v>14</v>
      </c>
      <c r="F13" s="21"/>
      <c r="G13" s="19"/>
      <c r="H13" s="19"/>
      <c r="I13" s="22">
        <v>104</v>
      </c>
      <c r="J13" s="19"/>
      <c r="K13" s="22"/>
      <c r="L13" s="22"/>
    </row>
    <row r="14" spans="1:13">
      <c r="A14" s="11">
        <v>2</v>
      </c>
      <c r="B14" s="13" t="s">
        <v>15</v>
      </c>
      <c r="C14" s="13"/>
      <c r="D14" s="13"/>
      <c r="E14" s="14"/>
      <c r="F14" s="15"/>
      <c r="G14" s="13"/>
      <c r="H14" s="13"/>
      <c r="I14" s="16"/>
      <c r="J14" s="13"/>
      <c r="K14" s="16"/>
      <c r="L14" s="16"/>
    </row>
    <row r="15" spans="1:13">
      <c r="A15" s="17"/>
      <c r="B15" s="23" t="s">
        <v>16</v>
      </c>
      <c r="C15" s="19"/>
      <c r="D15" s="19"/>
      <c r="E15" s="20" t="s">
        <v>14</v>
      </c>
      <c r="F15" s="21"/>
      <c r="G15" s="19"/>
      <c r="H15" s="19"/>
      <c r="I15" s="22">
        <v>1</v>
      </c>
      <c r="J15" s="19"/>
      <c r="K15" s="22"/>
      <c r="L15" s="22"/>
    </row>
    <row r="16" spans="1:13">
      <c r="A16" s="11">
        <v>3</v>
      </c>
      <c r="B16" s="12" t="s">
        <v>17</v>
      </c>
      <c r="C16" s="13"/>
      <c r="D16" s="13"/>
      <c r="E16" s="14"/>
      <c r="F16" s="15"/>
      <c r="G16" s="13"/>
      <c r="H16" s="13"/>
      <c r="I16" s="16"/>
      <c r="J16" s="13"/>
      <c r="K16" s="16"/>
      <c r="L16" s="16"/>
    </row>
    <row r="17" spans="1:12">
      <c r="A17" s="17"/>
      <c r="B17" s="23" t="s">
        <v>18</v>
      </c>
      <c r="C17" s="19"/>
      <c r="D17" s="19"/>
      <c r="E17" s="20" t="s">
        <v>14</v>
      </c>
      <c r="F17" s="21"/>
      <c r="G17" s="19"/>
      <c r="H17" s="19"/>
      <c r="I17" s="22">
        <v>12</v>
      </c>
      <c r="J17" s="19"/>
      <c r="K17" s="22"/>
      <c r="L17" s="22"/>
    </row>
    <row r="18" spans="1:12">
      <c r="A18" s="24">
        <v>4</v>
      </c>
      <c r="B18" s="25" t="s">
        <v>19</v>
      </c>
      <c r="C18" s="25"/>
      <c r="D18" s="25"/>
      <c r="E18" s="26" t="s">
        <v>14</v>
      </c>
      <c r="F18" s="25"/>
      <c r="G18" s="25"/>
      <c r="H18" s="25"/>
      <c r="I18" s="27">
        <v>117</v>
      </c>
      <c r="J18" s="25"/>
      <c r="K18" s="27"/>
      <c r="L18" s="27"/>
    </row>
    <row r="19" spans="1:12">
      <c r="A19" s="11">
        <v>5</v>
      </c>
      <c r="B19" s="12" t="s">
        <v>20</v>
      </c>
      <c r="C19" s="13"/>
      <c r="D19" s="13"/>
      <c r="E19" s="14" t="s">
        <v>14</v>
      </c>
      <c r="F19" s="13"/>
      <c r="G19" s="13"/>
      <c r="H19" s="13"/>
      <c r="I19" s="16">
        <v>11</v>
      </c>
      <c r="J19" s="13"/>
      <c r="K19" s="16"/>
      <c r="L19" s="16"/>
    </row>
    <row r="20" spans="1:12">
      <c r="A20" s="17"/>
      <c r="B20" s="18" t="s">
        <v>21</v>
      </c>
      <c r="C20" s="19"/>
      <c r="D20" s="19"/>
      <c r="E20" s="20"/>
      <c r="F20" s="19"/>
      <c r="G20" s="19"/>
      <c r="H20" s="19"/>
      <c r="I20" s="22"/>
      <c r="J20" s="19"/>
      <c r="K20" s="28"/>
      <c r="L20" s="22"/>
    </row>
    <row r="21" spans="1:12">
      <c r="A21" s="24">
        <v>6</v>
      </c>
      <c r="B21" s="29" t="s">
        <v>22</v>
      </c>
      <c r="C21" s="30"/>
      <c r="D21" s="31"/>
      <c r="E21" s="26" t="s">
        <v>14</v>
      </c>
      <c r="F21" s="25"/>
      <c r="G21" s="25"/>
      <c r="H21" s="25"/>
      <c r="I21" s="27">
        <v>74</v>
      </c>
      <c r="J21" s="32"/>
      <c r="K21" s="33"/>
      <c r="L21" s="27"/>
    </row>
    <row r="22" spans="1:12">
      <c r="A22" s="34"/>
      <c r="B22" s="35"/>
      <c r="C22" s="35"/>
      <c r="D22" s="36"/>
      <c r="E22" s="37"/>
      <c r="F22" s="7"/>
      <c r="G22" s="7"/>
      <c r="H22" s="38"/>
      <c r="I22" s="6"/>
      <c r="J22" s="7"/>
      <c r="K22" s="38"/>
      <c r="L22" s="6"/>
    </row>
    <row r="23" spans="1:12">
      <c r="A23" s="34"/>
      <c r="B23" s="35"/>
      <c r="C23" s="8" t="s">
        <v>23</v>
      </c>
      <c r="D23" s="39"/>
      <c r="E23" s="37"/>
      <c r="F23" s="7"/>
      <c r="G23" s="7"/>
      <c r="H23" s="7"/>
      <c r="I23" s="6"/>
      <c r="J23" s="7"/>
      <c r="K23" s="6"/>
      <c r="L23" s="6"/>
    </row>
    <row r="24" spans="1:12">
      <c r="A24" s="34"/>
      <c r="B24" s="35"/>
      <c r="C24" s="35"/>
      <c r="D24" s="35"/>
      <c r="E24" s="37"/>
      <c r="F24" s="7"/>
      <c r="G24" s="7"/>
      <c r="H24" s="7"/>
      <c r="I24" s="6"/>
      <c r="J24" s="7"/>
      <c r="K24" s="6"/>
      <c r="L24" s="6"/>
    </row>
    <row r="25" spans="1:12">
      <c r="A25" s="40"/>
      <c r="B25" s="41" t="s">
        <v>24</v>
      </c>
      <c r="C25" s="42"/>
      <c r="D25" s="42"/>
      <c r="E25" s="14"/>
      <c r="F25" s="13"/>
      <c r="G25" s="13"/>
      <c r="H25" s="13"/>
      <c r="I25" s="16"/>
      <c r="J25" s="13"/>
      <c r="K25" s="16"/>
      <c r="L25" s="16"/>
    </row>
    <row r="26" spans="1:12">
      <c r="A26" s="43"/>
      <c r="B26" s="44"/>
      <c r="C26" s="45"/>
      <c r="D26" s="45"/>
      <c r="E26" s="20"/>
      <c r="F26" s="19"/>
      <c r="G26" s="19"/>
      <c r="H26" s="19"/>
      <c r="I26" s="22"/>
      <c r="J26" s="19"/>
      <c r="K26" s="22"/>
      <c r="L26" s="22"/>
    </row>
    <row r="27" spans="1:12">
      <c r="A27" s="24">
        <v>7</v>
      </c>
      <c r="B27" s="27" t="s">
        <v>25</v>
      </c>
      <c r="C27" s="27"/>
      <c r="D27" s="27"/>
      <c r="E27" s="46" t="s">
        <v>26</v>
      </c>
      <c r="F27" s="47">
        <v>320</v>
      </c>
      <c r="G27" s="25"/>
      <c r="H27" s="33"/>
      <c r="I27" s="27">
        <v>320</v>
      </c>
      <c r="J27" s="27"/>
      <c r="K27" s="27"/>
      <c r="L27" s="27"/>
    </row>
    <row r="28" spans="1:12">
      <c r="A28" s="24">
        <v>8</v>
      </c>
      <c r="B28" s="48" t="s">
        <v>27</v>
      </c>
      <c r="C28" s="49"/>
      <c r="D28" s="49"/>
      <c r="E28" s="46" t="s">
        <v>14</v>
      </c>
      <c r="F28" s="50" t="s">
        <v>28</v>
      </c>
      <c r="G28" s="25"/>
      <c r="H28" s="33"/>
      <c r="I28" s="27">
        <f>I27*0.04</f>
        <v>12.8</v>
      </c>
      <c r="J28" s="27"/>
      <c r="K28" s="27"/>
      <c r="L28" s="27"/>
    </row>
    <row r="29" spans="1:12">
      <c r="A29" s="24">
        <v>9</v>
      </c>
      <c r="B29" s="48" t="s">
        <v>29</v>
      </c>
      <c r="C29" s="49"/>
      <c r="D29" s="49"/>
      <c r="E29" s="51" t="s">
        <v>14</v>
      </c>
      <c r="F29" s="50" t="s">
        <v>30</v>
      </c>
      <c r="G29" s="25"/>
      <c r="H29" s="33"/>
      <c r="I29" s="27">
        <f>I27*0.06</f>
        <v>19.2</v>
      </c>
      <c r="J29" s="27"/>
      <c r="K29" s="27"/>
      <c r="L29" s="27"/>
    </row>
    <row r="30" spans="1:12">
      <c r="A30" s="24">
        <v>10</v>
      </c>
      <c r="B30" s="48" t="s">
        <v>31</v>
      </c>
      <c r="C30" s="49"/>
      <c r="D30" s="49"/>
      <c r="E30" s="51" t="s">
        <v>14</v>
      </c>
      <c r="F30" s="52" t="s">
        <v>32</v>
      </c>
      <c r="G30" s="19"/>
      <c r="H30" s="28"/>
      <c r="I30" s="53">
        <f>I27*0.45</f>
        <v>144</v>
      </c>
      <c r="J30" s="27"/>
      <c r="K30" s="27"/>
      <c r="L30" s="27"/>
    </row>
    <row r="31" spans="1:12">
      <c r="A31" s="34"/>
      <c r="B31" s="10"/>
      <c r="C31" s="35"/>
      <c r="D31" s="35"/>
      <c r="E31" s="54"/>
      <c r="F31" s="10"/>
      <c r="G31" s="7"/>
      <c r="H31" s="7"/>
      <c r="I31" s="55"/>
      <c r="J31" s="7"/>
      <c r="K31" s="6"/>
      <c r="L31" s="6"/>
    </row>
    <row r="32" spans="1:12">
      <c r="A32" s="34"/>
      <c r="B32" s="8" t="s">
        <v>33</v>
      </c>
      <c r="C32" s="35"/>
      <c r="D32" s="35"/>
      <c r="E32" s="54"/>
      <c r="F32" s="10"/>
      <c r="G32" s="7"/>
      <c r="H32" s="7"/>
      <c r="I32" s="55"/>
      <c r="J32" s="7"/>
      <c r="K32" s="6"/>
      <c r="L32" s="6"/>
    </row>
    <row r="33" spans="1:12">
      <c r="A33" s="34"/>
      <c r="B33" s="8"/>
      <c r="C33" s="35"/>
      <c r="D33" s="35"/>
      <c r="E33" s="54"/>
      <c r="F33" s="10"/>
      <c r="G33" s="7"/>
      <c r="H33" s="7"/>
      <c r="I33" s="55"/>
      <c r="J33" s="7"/>
      <c r="K33" s="6"/>
      <c r="L33" s="6"/>
    </row>
    <row r="34" spans="1:12">
      <c r="A34" s="11">
        <v>11</v>
      </c>
      <c r="B34" s="12" t="s">
        <v>34</v>
      </c>
      <c r="C34" s="42"/>
      <c r="D34" s="42"/>
      <c r="E34" s="14" t="s">
        <v>35</v>
      </c>
      <c r="F34" s="12">
        <v>105</v>
      </c>
      <c r="G34" s="13"/>
      <c r="H34" s="13"/>
      <c r="I34" s="56">
        <v>105</v>
      </c>
      <c r="J34" s="13"/>
      <c r="K34" s="16"/>
      <c r="L34" s="16"/>
    </row>
    <row r="35" spans="1:12">
      <c r="A35" s="17"/>
      <c r="B35" s="23" t="s">
        <v>36</v>
      </c>
      <c r="C35" s="45"/>
      <c r="D35" s="45"/>
      <c r="E35" s="57"/>
      <c r="F35" s="23"/>
      <c r="G35" s="19"/>
      <c r="H35" s="19"/>
      <c r="I35" s="58"/>
      <c r="J35" s="19"/>
      <c r="K35" s="22"/>
      <c r="L35" s="22"/>
    </row>
    <row r="36" spans="1:12">
      <c r="A36" s="24">
        <v>12</v>
      </c>
      <c r="B36" s="59" t="s">
        <v>37</v>
      </c>
      <c r="C36" s="60"/>
      <c r="D36" s="60"/>
      <c r="E36" s="61" t="s">
        <v>14</v>
      </c>
      <c r="F36" s="32" t="s">
        <v>38</v>
      </c>
      <c r="G36" s="25"/>
      <c r="H36" s="25"/>
      <c r="I36" s="62">
        <f>I34*0.067</f>
        <v>7.0350000000000001</v>
      </c>
      <c r="J36" s="25"/>
      <c r="K36" s="27"/>
      <c r="L36" s="27"/>
    </row>
    <row r="37" spans="1:12">
      <c r="A37" s="24">
        <v>13</v>
      </c>
      <c r="B37" s="25" t="s">
        <v>39</v>
      </c>
      <c r="C37" s="60"/>
      <c r="D37" s="60"/>
      <c r="E37" s="61" t="s">
        <v>14</v>
      </c>
      <c r="F37" s="32" t="s">
        <v>40</v>
      </c>
      <c r="G37" s="25"/>
      <c r="H37" s="25"/>
      <c r="I37" s="62">
        <f>I34*0.067</f>
        <v>7.0350000000000001</v>
      </c>
      <c r="J37" s="25"/>
      <c r="K37" s="27"/>
      <c r="L37" s="27"/>
    </row>
    <row r="38" spans="1:12">
      <c r="A38" s="34"/>
      <c r="B38" s="10"/>
      <c r="C38" s="35"/>
      <c r="D38" s="35"/>
      <c r="E38" s="54"/>
      <c r="F38" s="10"/>
      <c r="G38" s="7"/>
      <c r="H38" s="7"/>
      <c r="I38" s="55"/>
      <c r="J38" s="7"/>
      <c r="K38" s="6"/>
      <c r="L38" s="6"/>
    </row>
    <row r="39" spans="1:12">
      <c r="A39" s="63"/>
      <c r="B39" s="64" t="s">
        <v>41</v>
      </c>
      <c r="C39" s="65"/>
      <c r="D39" s="65"/>
      <c r="E39" s="37"/>
      <c r="F39" s="7"/>
      <c r="G39" s="7"/>
      <c r="H39" s="7"/>
      <c r="I39" s="6"/>
      <c r="J39" s="7"/>
      <c r="K39" s="6"/>
      <c r="L39" s="6"/>
    </row>
    <row r="40" spans="1:12">
      <c r="A40" s="63"/>
      <c r="B40" s="7"/>
      <c r="C40" s="8"/>
      <c r="D40" s="39"/>
      <c r="E40" s="37"/>
      <c r="F40" s="7"/>
      <c r="G40" s="7"/>
      <c r="H40" s="7"/>
      <c r="I40" s="6"/>
      <c r="J40" s="7"/>
      <c r="K40" s="6"/>
      <c r="L40" s="6"/>
    </row>
    <row r="41" spans="1:12">
      <c r="A41" s="11">
        <v>14</v>
      </c>
      <c r="B41" s="12" t="s">
        <v>42</v>
      </c>
      <c r="C41" s="13"/>
      <c r="D41" s="13"/>
      <c r="E41" s="14" t="s">
        <v>35</v>
      </c>
      <c r="F41" s="13">
        <v>89</v>
      </c>
      <c r="G41" s="13"/>
      <c r="H41" s="13"/>
      <c r="I41" s="16">
        <v>89</v>
      </c>
      <c r="J41" s="13"/>
      <c r="K41" s="16"/>
      <c r="L41" s="16"/>
    </row>
    <row r="42" spans="1:12">
      <c r="A42" s="17"/>
      <c r="B42" s="23" t="s">
        <v>43</v>
      </c>
      <c r="C42" s="44"/>
      <c r="D42" s="66"/>
      <c r="E42" s="20"/>
      <c r="F42" s="19"/>
      <c r="G42" s="19"/>
      <c r="H42" s="19"/>
      <c r="I42" s="22"/>
      <c r="J42" s="19"/>
      <c r="K42" s="22"/>
      <c r="L42" s="22"/>
    </row>
    <row r="43" spans="1:12">
      <c r="A43" s="24">
        <v>15</v>
      </c>
      <c r="B43" s="25" t="s">
        <v>44</v>
      </c>
      <c r="C43" s="25"/>
      <c r="D43" s="25"/>
      <c r="E43" s="26" t="s">
        <v>14</v>
      </c>
      <c r="F43" s="32" t="s">
        <v>45</v>
      </c>
      <c r="G43" s="25"/>
      <c r="H43" s="25"/>
      <c r="I43" s="62">
        <f>I41*0.025</f>
        <v>2.2250000000000001</v>
      </c>
      <c r="J43" s="25"/>
      <c r="K43" s="27"/>
      <c r="L43" s="27"/>
    </row>
    <row r="44" spans="1:12">
      <c r="A44" s="24">
        <v>16</v>
      </c>
      <c r="B44" s="25" t="s">
        <v>39</v>
      </c>
      <c r="C44" s="25"/>
      <c r="D44" s="25"/>
      <c r="E44" s="46" t="s">
        <v>14</v>
      </c>
      <c r="F44" s="50" t="s">
        <v>46</v>
      </c>
      <c r="G44" s="25"/>
      <c r="H44" s="25"/>
      <c r="I44" s="62">
        <f>I41*0.005</f>
        <v>0.44500000000000001</v>
      </c>
      <c r="J44" s="25"/>
      <c r="K44" s="27"/>
      <c r="L44" s="27"/>
    </row>
    <row r="45" spans="1:12">
      <c r="A45" s="67"/>
      <c r="B45" s="7"/>
      <c r="C45" s="7"/>
      <c r="D45" s="7"/>
      <c r="E45" s="6"/>
      <c r="F45" s="7"/>
      <c r="G45" s="7"/>
      <c r="H45" s="38"/>
      <c r="I45" s="6"/>
      <c r="J45" s="7"/>
      <c r="K45" s="38"/>
      <c r="L45" s="6"/>
    </row>
    <row r="46" spans="1:12">
      <c r="A46" s="68"/>
      <c r="B46" s="1" t="s">
        <v>47</v>
      </c>
      <c r="D46" s="9"/>
      <c r="E46" s="6"/>
      <c r="I46" s="6"/>
      <c r="J46" s="7"/>
      <c r="K46" s="6"/>
      <c r="L46" s="6"/>
    </row>
    <row r="47" spans="1:12">
      <c r="A47" s="68"/>
      <c r="D47" s="38"/>
      <c r="E47" s="6"/>
      <c r="I47" s="6"/>
      <c r="J47" s="7"/>
      <c r="K47" s="6"/>
      <c r="L47" s="6"/>
    </row>
    <row r="48" spans="1:12">
      <c r="A48" s="24">
        <v>17</v>
      </c>
      <c r="B48" s="25" t="s">
        <v>25</v>
      </c>
      <c r="C48" s="25"/>
      <c r="D48" s="33"/>
      <c r="E48" s="26" t="s">
        <v>26</v>
      </c>
      <c r="F48" s="25">
        <v>67</v>
      </c>
      <c r="G48" s="25"/>
      <c r="H48" s="25"/>
      <c r="I48" s="27">
        <v>67</v>
      </c>
      <c r="J48" s="25"/>
      <c r="K48" s="27"/>
      <c r="L48" s="27"/>
    </row>
    <row r="49" spans="1:13">
      <c r="A49" s="11">
        <v>18</v>
      </c>
      <c r="B49" s="13" t="s">
        <v>48</v>
      </c>
      <c r="C49" s="13"/>
      <c r="D49" s="69"/>
      <c r="E49" s="16"/>
      <c r="F49" s="13"/>
      <c r="G49" s="13"/>
      <c r="H49" s="13"/>
      <c r="I49" s="16"/>
      <c r="J49" s="13"/>
      <c r="K49" s="16"/>
      <c r="L49" s="16"/>
    </row>
    <row r="50" spans="1:13">
      <c r="A50" s="17"/>
      <c r="B50" s="23" t="s">
        <v>49</v>
      </c>
      <c r="C50" s="19"/>
      <c r="D50" s="28"/>
      <c r="E50" s="20" t="s">
        <v>14</v>
      </c>
      <c r="F50" s="23" t="s">
        <v>50</v>
      </c>
      <c r="G50" s="19"/>
      <c r="H50" s="19"/>
      <c r="I50" s="22">
        <f>I48*0.3</f>
        <v>20.099999999999998</v>
      </c>
      <c r="J50" s="19"/>
      <c r="K50" s="22"/>
      <c r="L50" s="22"/>
    </row>
    <row r="51" spans="1:13">
      <c r="A51" s="24">
        <v>19</v>
      </c>
      <c r="B51" s="32" t="s">
        <v>51</v>
      </c>
      <c r="C51" s="60"/>
      <c r="D51" s="60"/>
      <c r="E51" s="26" t="s">
        <v>14</v>
      </c>
      <c r="F51" s="50" t="s">
        <v>52</v>
      </c>
      <c r="G51" s="70"/>
      <c r="H51" s="25"/>
      <c r="I51" s="27">
        <f>I48*0.03</f>
        <v>2.0099999999999998</v>
      </c>
      <c r="J51" s="25"/>
      <c r="K51" s="27"/>
      <c r="L51" s="27"/>
    </row>
    <row r="52" spans="1:13">
      <c r="A52" s="11">
        <v>20</v>
      </c>
      <c r="B52" s="13" t="s">
        <v>53</v>
      </c>
      <c r="C52" s="13"/>
      <c r="D52" s="69"/>
      <c r="E52" s="16"/>
      <c r="F52" s="13"/>
      <c r="G52" s="13"/>
      <c r="H52" s="13"/>
      <c r="I52" s="16"/>
      <c r="J52" s="13"/>
      <c r="K52" s="16"/>
      <c r="L52" s="16"/>
    </row>
    <row r="53" spans="1:13" ht="13.5" customHeight="1">
      <c r="A53" s="43"/>
      <c r="B53" s="23" t="s">
        <v>54</v>
      </c>
      <c r="C53" s="45"/>
      <c r="D53" s="45"/>
      <c r="E53" s="20" t="s">
        <v>26</v>
      </c>
      <c r="F53" s="19">
        <v>67</v>
      </c>
      <c r="G53" s="19"/>
      <c r="H53" s="19"/>
      <c r="I53" s="22">
        <v>67</v>
      </c>
      <c r="J53" s="19"/>
      <c r="K53" s="22"/>
      <c r="L53" s="22"/>
    </row>
    <row r="54" spans="1:13" ht="27.75" customHeight="1">
      <c r="A54" s="40"/>
      <c r="B54" s="90" t="s">
        <v>55</v>
      </c>
      <c r="C54" s="91"/>
      <c r="D54" s="92"/>
      <c r="E54" s="14"/>
      <c r="F54" s="13"/>
      <c r="G54" s="13"/>
      <c r="H54" s="13"/>
      <c r="I54" s="16"/>
      <c r="J54" s="13"/>
      <c r="K54" s="16"/>
      <c r="L54" s="16"/>
    </row>
    <row r="55" spans="1:13" ht="11.25" customHeight="1">
      <c r="A55" s="34"/>
      <c r="B55" s="7"/>
      <c r="C55" s="7"/>
      <c r="D55" s="71"/>
      <c r="E55" s="37"/>
      <c r="H55" s="5"/>
      <c r="I55" s="6"/>
      <c r="J55" s="7"/>
      <c r="K55" s="6"/>
      <c r="L55" s="6"/>
    </row>
    <row r="56" spans="1:13" ht="2.25" customHeight="1">
      <c r="A56" s="34"/>
      <c r="B56" s="7"/>
      <c r="C56" s="7"/>
      <c r="D56" s="72"/>
      <c r="E56" s="37"/>
      <c r="H56" s="5"/>
      <c r="I56" s="6"/>
      <c r="J56" s="7"/>
      <c r="K56" s="6"/>
      <c r="L56" s="6"/>
    </row>
    <row r="57" spans="1:13">
      <c r="A57" s="24">
        <v>21</v>
      </c>
      <c r="B57" s="25" t="s">
        <v>25</v>
      </c>
      <c r="C57" s="73"/>
      <c r="D57" s="25"/>
      <c r="E57" s="26" t="s">
        <v>26</v>
      </c>
      <c r="F57" s="74">
        <v>206</v>
      </c>
      <c r="G57" s="25"/>
      <c r="H57" s="25"/>
      <c r="I57" s="27">
        <v>206</v>
      </c>
      <c r="J57" s="25"/>
      <c r="K57" s="27"/>
      <c r="L57" s="27"/>
    </row>
    <row r="58" spans="1:13">
      <c r="A58" s="24">
        <v>22</v>
      </c>
      <c r="B58" s="32" t="s">
        <v>56</v>
      </c>
      <c r="C58" s="25"/>
      <c r="D58" s="25"/>
      <c r="E58" s="26" t="s">
        <v>14</v>
      </c>
      <c r="F58" s="75" t="s">
        <v>57</v>
      </c>
      <c r="G58" s="25"/>
      <c r="H58" s="25"/>
      <c r="I58" s="27">
        <f>0.2*I57</f>
        <v>41.2</v>
      </c>
      <c r="J58" s="25"/>
      <c r="K58" s="27"/>
      <c r="L58" s="27"/>
    </row>
    <row r="59" spans="1:13">
      <c r="A59" s="24">
        <v>23</v>
      </c>
      <c r="B59" s="32" t="s">
        <v>58</v>
      </c>
      <c r="C59" s="25"/>
      <c r="D59" s="25"/>
      <c r="E59" s="26" t="s">
        <v>14</v>
      </c>
      <c r="F59" s="75" t="s">
        <v>59</v>
      </c>
      <c r="G59" s="25"/>
      <c r="H59" s="25"/>
      <c r="I59" s="27">
        <f>0.05*I57</f>
        <v>10.3</v>
      </c>
      <c r="J59" s="25"/>
      <c r="K59" s="27"/>
      <c r="L59" s="27"/>
    </row>
    <row r="60" spans="1:13">
      <c r="A60" s="24">
        <v>24</v>
      </c>
      <c r="B60" s="59" t="s">
        <v>60</v>
      </c>
      <c r="C60" s="25"/>
      <c r="D60" s="25"/>
      <c r="E60" s="26" t="s">
        <v>26</v>
      </c>
      <c r="F60" s="74">
        <v>206</v>
      </c>
      <c r="G60" s="25"/>
      <c r="H60" s="25"/>
      <c r="I60" s="27">
        <v>206</v>
      </c>
      <c r="J60" s="25"/>
      <c r="K60" s="27"/>
      <c r="L60" s="27"/>
    </row>
    <row r="61" spans="1:13">
      <c r="A61" s="76"/>
      <c r="B61" s="7"/>
      <c r="C61" s="7"/>
      <c r="D61" s="7"/>
      <c r="E61" s="77"/>
      <c r="F61" s="7"/>
      <c r="G61" s="7"/>
      <c r="H61" s="7"/>
      <c r="I61" s="7"/>
      <c r="J61" s="7"/>
      <c r="K61" s="7"/>
    </row>
    <row r="62" spans="1:13">
      <c r="A62" s="76"/>
      <c r="B62" s="7"/>
      <c r="C62" s="7"/>
      <c r="D62" s="7"/>
      <c r="E62" s="77"/>
      <c r="F62" s="7"/>
      <c r="G62" s="7"/>
      <c r="H62" s="7"/>
      <c r="I62" s="7"/>
      <c r="J62" s="7"/>
      <c r="K62" s="7"/>
    </row>
    <row r="63" spans="1:13">
      <c r="A63" s="76"/>
      <c r="B63" s="7"/>
      <c r="C63" s="7"/>
      <c r="D63" s="7"/>
      <c r="E63" s="77"/>
      <c r="F63" s="7"/>
      <c r="G63" s="7"/>
      <c r="H63" s="7"/>
      <c r="I63" s="7"/>
      <c r="J63" s="7"/>
      <c r="K63" s="7"/>
    </row>
    <row r="64" spans="1:13">
      <c r="A64" s="76"/>
      <c r="B64" s="7"/>
      <c r="C64" s="7"/>
      <c r="D64" s="7"/>
      <c r="E64" s="77"/>
      <c r="F64" s="7"/>
      <c r="G64" s="7"/>
      <c r="H64" s="7"/>
      <c r="I64" s="7"/>
      <c r="J64" s="7"/>
      <c r="K64" s="7"/>
      <c r="L64" s="7"/>
      <c r="M64" s="7"/>
    </row>
    <row r="65" spans="1:14">
      <c r="A65" s="76"/>
      <c r="B65" s="7"/>
      <c r="C65" s="7"/>
      <c r="D65" s="7"/>
      <c r="E65" s="77"/>
      <c r="F65" s="7" t="s">
        <v>61</v>
      </c>
      <c r="G65" s="7"/>
      <c r="H65" s="7"/>
      <c r="J65" s="7"/>
      <c r="K65" s="7"/>
    </row>
    <row r="66" spans="1:14">
      <c r="A66" s="76"/>
      <c r="B66" s="7"/>
      <c r="C66" s="7"/>
      <c r="D66" s="7"/>
      <c r="E66" s="77"/>
      <c r="F66" s="7"/>
      <c r="G66" s="10" t="s">
        <v>62</v>
      </c>
      <c r="H66" s="7"/>
      <c r="J66" s="7"/>
      <c r="K66" s="7"/>
      <c r="M66" s="7"/>
    </row>
    <row r="67" spans="1:14">
      <c r="A67" s="76"/>
      <c r="B67" s="7"/>
      <c r="C67" s="7"/>
      <c r="D67" s="7"/>
      <c r="E67" s="77"/>
      <c r="F67" s="7"/>
      <c r="I67" s="7"/>
      <c r="J67" s="7"/>
      <c r="K67" s="7"/>
      <c r="M67" s="7"/>
    </row>
    <row r="68" spans="1:14">
      <c r="A68" s="76"/>
      <c r="B68" s="7"/>
      <c r="C68" s="7"/>
      <c r="D68" s="7"/>
      <c r="E68" s="77"/>
      <c r="F68" s="7"/>
      <c r="G68" s="7"/>
      <c r="H68" s="7"/>
      <c r="I68" s="7"/>
      <c r="J68" s="7"/>
      <c r="K68" s="7"/>
      <c r="M68" s="7"/>
    </row>
    <row r="69" spans="1:14">
      <c r="A69" s="76"/>
      <c r="B69" s="7"/>
      <c r="C69" s="7"/>
      <c r="D69" s="7"/>
      <c r="E69" s="77"/>
      <c r="F69" s="7"/>
      <c r="G69" s="7"/>
      <c r="H69" s="7"/>
      <c r="I69" s="7"/>
      <c r="J69" s="7"/>
      <c r="K69" s="7"/>
      <c r="M69" s="7"/>
    </row>
    <row r="70" spans="1:14">
      <c r="A70" s="76"/>
      <c r="B70" s="7"/>
      <c r="C70" s="7"/>
      <c r="D70" s="7"/>
      <c r="E70" s="77"/>
      <c r="F70" s="7"/>
      <c r="G70" s="7"/>
      <c r="H70" s="7"/>
      <c r="I70" s="7"/>
      <c r="J70" s="7"/>
      <c r="K70" s="7"/>
    </row>
    <row r="71" spans="1:14">
      <c r="A71" s="76"/>
      <c r="B71" s="7"/>
      <c r="C71" s="7"/>
      <c r="D71" s="7"/>
      <c r="E71" s="77"/>
      <c r="F71" s="7"/>
      <c r="I71" s="7"/>
      <c r="J71" s="7"/>
      <c r="K71" s="7"/>
    </row>
    <row r="72" spans="1:14">
      <c r="J72" s="7"/>
      <c r="K72" s="7"/>
    </row>
    <row r="73" spans="1:14">
      <c r="G73" s="7"/>
      <c r="H73" s="7"/>
      <c r="J73" s="7"/>
      <c r="K73" s="7"/>
    </row>
    <row r="74" spans="1:14">
      <c r="A74" s="76"/>
      <c r="B74" s="7"/>
      <c r="C74" s="7"/>
      <c r="D74" s="7"/>
      <c r="E74" s="77"/>
      <c r="F74" s="7"/>
      <c r="G74" s="7"/>
      <c r="H74" s="7"/>
      <c r="I74" s="7"/>
      <c r="J74" s="7"/>
      <c r="K74" s="7"/>
      <c r="N74" s="7"/>
    </row>
    <row r="75" spans="1:14">
      <c r="A75" s="76"/>
      <c r="B75" s="7"/>
      <c r="C75" s="7"/>
      <c r="D75" s="7"/>
      <c r="E75" s="77"/>
      <c r="F75" s="7"/>
      <c r="G75" s="7"/>
      <c r="H75" s="7"/>
      <c r="I75" s="7"/>
      <c r="J75" s="7"/>
      <c r="K75" s="7"/>
    </row>
    <row r="76" spans="1:14">
      <c r="A76" s="76"/>
      <c r="B76" s="7"/>
      <c r="C76" s="7"/>
      <c r="D76" s="7"/>
      <c r="E76" s="77"/>
      <c r="F76" s="7"/>
      <c r="G76" s="7"/>
      <c r="H76" s="7"/>
      <c r="I76" s="7"/>
      <c r="J76" s="7"/>
      <c r="K76" s="7"/>
    </row>
    <row r="77" spans="1:14">
      <c r="A77" s="76"/>
      <c r="B77" s="7"/>
      <c r="C77" s="7"/>
      <c r="D77" s="7"/>
      <c r="E77" s="77"/>
      <c r="F77" s="7"/>
      <c r="G77" s="7"/>
      <c r="H77" s="7"/>
      <c r="I77" s="7"/>
      <c r="J77" s="7"/>
      <c r="K77" s="7"/>
    </row>
    <row r="78" spans="1:14">
      <c r="A78" s="76"/>
      <c r="B78" s="7"/>
      <c r="C78" s="7"/>
      <c r="D78" s="7"/>
      <c r="E78" s="77"/>
      <c r="F78" s="7"/>
      <c r="G78" s="7"/>
      <c r="H78" s="7"/>
      <c r="I78" s="7"/>
      <c r="J78" s="7"/>
      <c r="K78" s="7"/>
    </row>
    <row r="79" spans="1:14">
      <c r="J79" s="7"/>
      <c r="K79" s="7"/>
    </row>
    <row r="80" spans="1:14">
      <c r="J80" s="7"/>
    </row>
    <row r="81" spans="1:10">
      <c r="J81" s="7"/>
    </row>
    <row r="82" spans="1:10">
      <c r="J82" s="7"/>
    </row>
    <row r="83" spans="1:10">
      <c r="J83" s="7"/>
    </row>
    <row r="84" spans="1:10">
      <c r="J84" s="7"/>
    </row>
    <row r="85" spans="1:10">
      <c r="J85" s="7"/>
    </row>
    <row r="86" spans="1:10">
      <c r="J86" s="7"/>
    </row>
    <row r="87" spans="1:10">
      <c r="A87" s="76"/>
      <c r="B87" s="7"/>
      <c r="C87" s="7"/>
      <c r="D87" s="7"/>
      <c r="E87" s="77"/>
      <c r="F87" s="7"/>
      <c r="G87" s="7"/>
      <c r="H87" s="7"/>
      <c r="I87" s="7"/>
      <c r="J87" s="7"/>
    </row>
    <row r="88" spans="1:10">
      <c r="A88" s="76"/>
      <c r="B88" s="7"/>
      <c r="C88" s="8"/>
      <c r="D88" s="7"/>
      <c r="E88" s="77"/>
      <c r="F88" s="7"/>
      <c r="G88" s="7"/>
      <c r="H88" s="7"/>
      <c r="I88" s="7"/>
      <c r="J88" s="7"/>
    </row>
    <row r="89" spans="1:10">
      <c r="A89" s="76"/>
      <c r="B89" s="7"/>
      <c r="C89" s="7"/>
      <c r="D89" s="7"/>
      <c r="E89" s="77"/>
      <c r="F89" s="7"/>
      <c r="G89" s="7"/>
      <c r="H89" s="7"/>
      <c r="I89" s="7"/>
      <c r="J89" s="7"/>
    </row>
    <row r="90" spans="1:10">
      <c r="A90" s="76"/>
      <c r="B90" s="7"/>
      <c r="C90" s="7"/>
      <c r="D90" s="7"/>
      <c r="E90" s="77"/>
      <c r="F90" s="7"/>
      <c r="G90" s="7"/>
      <c r="H90" s="7"/>
      <c r="I90" s="7"/>
      <c r="J90" s="7"/>
    </row>
    <row r="91" spans="1:10">
      <c r="A91" s="76"/>
      <c r="B91" s="7"/>
      <c r="C91" s="7"/>
      <c r="D91" s="7"/>
      <c r="E91" s="77"/>
      <c r="F91" s="7"/>
      <c r="G91" s="7"/>
      <c r="H91" s="7"/>
      <c r="I91" s="7"/>
      <c r="J91" s="7"/>
    </row>
    <row r="92" spans="1:10">
      <c r="A92" s="76"/>
      <c r="B92" s="7"/>
      <c r="C92" s="7"/>
      <c r="D92" s="7"/>
      <c r="E92" s="77"/>
      <c r="F92" s="7"/>
      <c r="G92" s="7"/>
      <c r="H92" s="7"/>
      <c r="I92" s="7"/>
      <c r="J92" s="7"/>
    </row>
    <row r="93" spans="1:10">
      <c r="A93" s="76"/>
      <c r="B93" s="7"/>
      <c r="C93" s="7"/>
      <c r="D93" s="7"/>
      <c r="E93" s="77"/>
      <c r="F93" s="7"/>
      <c r="G93" s="7"/>
      <c r="H93" s="7"/>
      <c r="I93" s="7"/>
      <c r="J93" s="7"/>
    </row>
    <row r="94" spans="1:10">
      <c r="A94" s="76"/>
      <c r="B94" s="7"/>
      <c r="C94" s="7"/>
      <c r="D94" s="7"/>
      <c r="E94" s="77"/>
      <c r="F94" s="7"/>
      <c r="G94" s="7"/>
      <c r="H94" s="7"/>
      <c r="I94" s="7"/>
      <c r="J94" s="7"/>
    </row>
    <row r="95" spans="1:10">
      <c r="A95" s="76"/>
      <c r="B95" s="7"/>
      <c r="C95" s="35"/>
      <c r="D95" s="7"/>
      <c r="E95" s="77"/>
      <c r="F95" s="7"/>
      <c r="G95" s="39"/>
      <c r="H95" s="7"/>
      <c r="I95" s="7"/>
      <c r="J95" s="7"/>
    </row>
    <row r="96" spans="1:10">
      <c r="A96" s="76"/>
      <c r="B96" s="7"/>
      <c r="C96" s="7"/>
      <c r="D96" s="7"/>
      <c r="E96" s="77"/>
      <c r="F96" s="7"/>
      <c r="G96" s="7"/>
      <c r="H96" s="7"/>
      <c r="I96" s="7"/>
      <c r="J96" s="7"/>
    </row>
    <row r="97" spans="1:10">
      <c r="A97" s="76"/>
      <c r="B97" s="7"/>
      <c r="C97" s="7"/>
      <c r="D97" s="7"/>
      <c r="E97" s="77"/>
      <c r="F97" s="7"/>
      <c r="G97" s="7"/>
      <c r="H97" s="7"/>
      <c r="I97" s="7"/>
      <c r="J97" s="7"/>
    </row>
    <row r="98" spans="1:10">
      <c r="A98" s="76"/>
      <c r="B98" s="7"/>
      <c r="C98" s="7"/>
      <c r="D98" s="7"/>
      <c r="E98" s="77"/>
      <c r="F98" s="7"/>
      <c r="G98" s="7"/>
      <c r="H98" s="7"/>
      <c r="I98" s="7"/>
      <c r="J98" s="7"/>
    </row>
    <row r="99" spans="1:10">
      <c r="A99" s="76"/>
      <c r="B99" s="7"/>
      <c r="C99" s="7"/>
      <c r="D99" s="7"/>
      <c r="E99" s="77"/>
      <c r="F99" s="7"/>
      <c r="G99" s="7"/>
      <c r="H99" s="7"/>
      <c r="I99" s="7"/>
      <c r="J99" s="7"/>
    </row>
    <row r="100" spans="1:10">
      <c r="A100" s="76"/>
      <c r="B100" s="7"/>
      <c r="C100" s="7"/>
      <c r="D100" s="7"/>
      <c r="E100" s="77"/>
      <c r="F100" s="7"/>
      <c r="J100" s="7"/>
    </row>
    <row r="101" spans="1:10">
      <c r="A101" s="76"/>
      <c r="B101" s="7"/>
      <c r="C101" s="7"/>
      <c r="D101" s="7"/>
      <c r="E101" s="77"/>
      <c r="F101" s="7"/>
      <c r="G101" s="7"/>
      <c r="H101" s="7"/>
      <c r="I101" s="7"/>
      <c r="J101" s="7"/>
    </row>
    <row r="102" spans="1:10">
      <c r="A102" s="76"/>
      <c r="B102" s="7"/>
      <c r="C102" s="7"/>
      <c r="D102" s="7"/>
      <c r="E102" s="77"/>
      <c r="F102" s="7"/>
      <c r="G102" s="7"/>
      <c r="H102" s="7"/>
      <c r="I102" s="7"/>
      <c r="J102" s="7"/>
    </row>
    <row r="103" spans="1:10">
      <c r="A103" s="76"/>
      <c r="B103" s="10"/>
      <c r="C103" s="7"/>
      <c r="D103" s="7"/>
      <c r="E103" s="77"/>
      <c r="F103" s="7"/>
      <c r="G103" s="7"/>
      <c r="H103" s="7"/>
      <c r="I103" s="7"/>
      <c r="J103" s="7"/>
    </row>
    <row r="104" spans="1:10">
      <c r="A104" s="76"/>
      <c r="B104" s="7"/>
      <c r="C104" s="7"/>
      <c r="D104" s="7"/>
      <c r="E104" s="77"/>
      <c r="F104" s="7"/>
      <c r="G104" s="7"/>
      <c r="H104" s="7"/>
      <c r="I104" s="7"/>
      <c r="J104" s="7"/>
    </row>
    <row r="105" spans="1:10">
      <c r="A105" s="76"/>
      <c r="B105" s="7"/>
      <c r="C105" s="78"/>
      <c r="D105" s="7"/>
      <c r="E105" s="77"/>
      <c r="J105" s="7"/>
    </row>
    <row r="106" spans="1:10">
      <c r="A106" s="76"/>
      <c r="B106" s="7"/>
      <c r="C106" s="7"/>
      <c r="D106" s="7"/>
      <c r="E106" s="77"/>
      <c r="J106" s="7"/>
    </row>
    <row r="107" spans="1:10">
      <c r="A107" s="76"/>
      <c r="B107" s="7"/>
      <c r="C107" s="7"/>
      <c r="D107" s="7"/>
      <c r="E107" s="77"/>
      <c r="F107" s="7"/>
      <c r="G107" s="39"/>
      <c r="H107" s="7"/>
      <c r="I107" s="7"/>
      <c r="J107" s="7"/>
    </row>
    <row r="111" spans="1:10">
      <c r="A111" s="76"/>
      <c r="B111" s="7"/>
      <c r="C111" s="7"/>
      <c r="D111" s="7"/>
      <c r="E111" s="77"/>
      <c r="F111" s="7"/>
      <c r="G111" s="7"/>
      <c r="H111" s="7"/>
      <c r="I111" s="7"/>
      <c r="J111" s="7"/>
    </row>
    <row r="112" spans="1:10">
      <c r="A112" s="76"/>
      <c r="B112" s="7"/>
      <c r="C112" s="7"/>
      <c r="D112" s="7"/>
      <c r="E112" s="77"/>
      <c r="F112" s="7"/>
      <c r="G112" s="7"/>
      <c r="H112" s="7"/>
      <c r="I112" s="7"/>
      <c r="J112" s="7"/>
    </row>
    <row r="113" spans="1:10">
      <c r="A113" s="77"/>
      <c r="B113" s="7"/>
      <c r="C113" s="35"/>
      <c r="D113" s="7"/>
      <c r="E113" s="77"/>
      <c r="F113" s="7"/>
      <c r="G113" s="7"/>
      <c r="H113" s="7"/>
      <c r="I113" s="7"/>
      <c r="J113" s="7"/>
    </row>
    <row r="114" spans="1:10">
      <c r="A114" s="77"/>
      <c r="B114" s="7"/>
      <c r="C114" s="7"/>
      <c r="D114" s="7"/>
      <c r="E114" s="77"/>
      <c r="F114" s="7"/>
      <c r="G114" s="7"/>
      <c r="H114" s="7"/>
      <c r="I114" s="7"/>
      <c r="J114" s="7"/>
    </row>
    <row r="115" spans="1:10">
      <c r="A115" s="77"/>
      <c r="B115" s="7"/>
      <c r="C115" s="7"/>
      <c r="D115" s="7"/>
      <c r="E115" s="77"/>
      <c r="F115" s="7"/>
      <c r="G115" s="7"/>
      <c r="H115" s="7"/>
      <c r="I115" s="7"/>
      <c r="J115" s="7"/>
    </row>
    <row r="116" spans="1:10">
      <c r="A116" s="77"/>
      <c r="B116" s="7"/>
      <c r="C116" s="7"/>
      <c r="D116" s="7"/>
      <c r="E116" s="77"/>
      <c r="F116" s="7"/>
      <c r="G116" s="7"/>
      <c r="H116" s="7"/>
      <c r="I116" s="7"/>
      <c r="J116" s="7"/>
    </row>
    <row r="117" spans="1:10">
      <c r="A117" s="77"/>
      <c r="B117" s="7"/>
      <c r="C117" s="7"/>
      <c r="D117" s="7"/>
      <c r="E117" s="77"/>
      <c r="F117" s="7"/>
      <c r="G117" s="7"/>
    </row>
    <row r="118" spans="1:10">
      <c r="A118" s="77"/>
      <c r="B118" s="7"/>
      <c r="C118" s="7"/>
      <c r="D118" s="7"/>
      <c r="E118" s="77"/>
      <c r="F118" s="7"/>
      <c r="G118" s="7"/>
    </row>
    <row r="131" spans="1:12" ht="12.75" customHeight="1"/>
    <row r="134" spans="1:12">
      <c r="A134" s="77"/>
      <c r="B134" s="7"/>
      <c r="C134" s="7"/>
      <c r="D134" s="7"/>
      <c r="E134" s="77"/>
      <c r="F134" s="7"/>
      <c r="G134" s="7"/>
      <c r="H134" s="7"/>
      <c r="I134" s="7"/>
      <c r="J134" s="7"/>
    </row>
    <row r="135" spans="1:12">
      <c r="A135" s="77"/>
      <c r="B135" s="10"/>
      <c r="C135" s="7"/>
      <c r="D135" s="7"/>
      <c r="E135" s="77"/>
      <c r="F135" s="7"/>
      <c r="G135" s="7"/>
      <c r="H135" s="7"/>
      <c r="I135" s="7"/>
      <c r="J135" s="7"/>
    </row>
    <row r="136" spans="1:12">
      <c r="A136" s="77"/>
      <c r="B136" s="7"/>
      <c r="C136" s="7"/>
      <c r="D136" s="7"/>
      <c r="E136" s="77"/>
      <c r="F136" s="7"/>
      <c r="G136" s="7"/>
      <c r="H136" s="7"/>
      <c r="I136" s="7"/>
      <c r="J136" s="7"/>
    </row>
    <row r="137" spans="1:12">
      <c r="A137" s="77"/>
      <c r="B137" s="35"/>
      <c r="C137" s="7"/>
      <c r="D137" s="7"/>
      <c r="E137" s="77"/>
      <c r="F137" s="7"/>
      <c r="G137" s="7"/>
      <c r="H137" s="7"/>
      <c r="I137" s="7"/>
      <c r="J137" s="7"/>
    </row>
    <row r="138" spans="1:12">
      <c r="A138" s="77"/>
      <c r="B138" s="7"/>
      <c r="C138" s="7"/>
      <c r="D138" s="7"/>
      <c r="E138" s="77"/>
      <c r="F138" s="7"/>
      <c r="G138" s="7"/>
      <c r="H138" s="7"/>
      <c r="I138" s="7"/>
      <c r="J138" s="7"/>
    </row>
    <row r="139" spans="1:12">
      <c r="A139" s="77"/>
      <c r="B139" s="7"/>
      <c r="C139" s="7"/>
      <c r="D139" s="7"/>
      <c r="E139" s="77"/>
      <c r="F139" s="7"/>
      <c r="G139" s="7"/>
      <c r="H139" s="7"/>
      <c r="I139" s="7"/>
      <c r="J139" s="7"/>
    </row>
    <row r="140" spans="1:12">
      <c r="A140" s="77"/>
      <c r="B140" s="7"/>
      <c r="C140" s="7"/>
      <c r="D140" s="7"/>
      <c r="E140" s="77"/>
      <c r="F140" s="7"/>
      <c r="G140" s="7"/>
      <c r="H140" s="7"/>
      <c r="I140" s="7"/>
      <c r="J140" s="7"/>
    </row>
    <row r="141" spans="1:12">
      <c r="A141" s="77"/>
      <c r="B141" s="7"/>
      <c r="C141" s="7"/>
      <c r="D141" s="7"/>
      <c r="E141" s="77"/>
      <c r="F141" s="7"/>
      <c r="G141" s="7"/>
      <c r="H141" s="7"/>
      <c r="I141" s="7"/>
      <c r="J141" s="7"/>
    </row>
    <row r="142" spans="1:12">
      <c r="A142" s="77"/>
      <c r="B142" s="7"/>
      <c r="C142" s="7"/>
      <c r="D142" s="7"/>
      <c r="E142" s="77"/>
      <c r="F142" s="7"/>
      <c r="G142" s="7"/>
      <c r="H142" s="7"/>
      <c r="I142" s="7"/>
      <c r="J142" s="7"/>
    </row>
    <row r="143" spans="1:12">
      <c r="A143" s="7"/>
      <c r="B143" s="7"/>
      <c r="C143" s="7"/>
      <c r="D143" s="7"/>
      <c r="E143" s="7"/>
      <c r="F143" s="7"/>
      <c r="G143" s="7"/>
      <c r="H143" s="35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3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3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3">
      <c r="A147" s="7"/>
      <c r="B147" s="7"/>
      <c r="C147" s="7"/>
      <c r="D147" s="7"/>
      <c r="E147" s="7"/>
      <c r="F147" s="7"/>
      <c r="G147" s="7"/>
      <c r="H147" s="7"/>
      <c r="I147" s="7"/>
      <c r="J147" s="7"/>
      <c r="L147" s="7"/>
      <c r="M147" s="7"/>
    </row>
    <row r="148" spans="1:13">
      <c r="A148" s="7"/>
      <c r="B148" s="7"/>
      <c r="C148" s="35"/>
      <c r="D148" s="35"/>
      <c r="E148" s="35"/>
      <c r="F148" s="7"/>
      <c r="G148" s="7"/>
      <c r="H148" s="7"/>
      <c r="I148" s="7"/>
      <c r="J148" s="7"/>
    </row>
    <row r="149" spans="1:13">
      <c r="A149" s="7"/>
      <c r="B149" s="7"/>
      <c r="C149" s="35"/>
      <c r="D149" s="35"/>
      <c r="E149" s="35"/>
      <c r="F149" s="7"/>
      <c r="G149" s="7"/>
      <c r="H149" s="7"/>
      <c r="I149" s="7"/>
      <c r="J149" s="7"/>
    </row>
    <row r="150" spans="1:13">
      <c r="A150" s="7"/>
      <c r="B150" s="77"/>
      <c r="C150" s="7"/>
      <c r="D150" s="35"/>
      <c r="E150" s="7"/>
      <c r="F150" s="7"/>
      <c r="G150" s="7"/>
      <c r="H150" s="7"/>
      <c r="I150" s="7"/>
      <c r="J150" s="7"/>
    </row>
    <row r="151" spans="1:13">
      <c r="A151" s="7"/>
      <c r="B151" s="7"/>
      <c r="C151" s="7"/>
      <c r="D151" s="7"/>
      <c r="E151" s="7"/>
      <c r="F151" s="77"/>
      <c r="G151" s="7"/>
      <c r="H151" s="7"/>
      <c r="I151" s="7"/>
      <c r="J151" s="7"/>
    </row>
    <row r="152" spans="1:13">
      <c r="A152" s="77"/>
      <c r="B152" s="7"/>
      <c r="C152" s="7"/>
      <c r="D152" s="7"/>
      <c r="E152" s="77"/>
      <c r="F152" s="7"/>
      <c r="G152" s="7"/>
      <c r="H152" s="7"/>
      <c r="I152" s="7"/>
      <c r="J152" s="7"/>
    </row>
    <row r="153" spans="1:13">
      <c r="A153" s="77"/>
      <c r="B153" s="7"/>
      <c r="C153" s="7"/>
      <c r="D153" s="7"/>
      <c r="E153" s="77"/>
      <c r="F153" s="79"/>
      <c r="G153" s="7"/>
      <c r="H153" s="7"/>
      <c r="I153" s="7"/>
      <c r="J153" s="7"/>
    </row>
    <row r="154" spans="1:13">
      <c r="A154" s="77"/>
      <c r="B154" s="7"/>
      <c r="C154" s="7"/>
      <c r="D154" s="7"/>
      <c r="E154" s="7"/>
      <c r="F154" s="7"/>
      <c r="G154" s="7"/>
      <c r="H154" s="7"/>
      <c r="I154" s="7"/>
      <c r="J154" s="7"/>
    </row>
    <row r="155" spans="1:13">
      <c r="A155" s="77"/>
      <c r="B155" s="35"/>
      <c r="C155" s="35"/>
      <c r="D155" s="35"/>
      <c r="E155" s="77"/>
      <c r="F155" s="7"/>
      <c r="G155" s="7"/>
      <c r="H155" s="7"/>
      <c r="I155" s="7"/>
      <c r="J155" s="7"/>
    </row>
    <row r="156" spans="1:13" ht="15" customHeight="1">
      <c r="A156" s="77"/>
      <c r="B156" s="7"/>
      <c r="C156" s="7"/>
      <c r="D156" s="7"/>
      <c r="E156" s="77"/>
      <c r="F156" s="7"/>
      <c r="G156" s="7"/>
      <c r="H156" s="7"/>
      <c r="I156" s="7"/>
      <c r="J156" s="7"/>
    </row>
    <row r="157" spans="1:13" ht="13.5" customHeight="1">
      <c r="A157" s="77"/>
      <c r="B157" s="7"/>
      <c r="C157" s="7"/>
      <c r="D157" s="77"/>
      <c r="E157" s="77"/>
      <c r="F157" s="7"/>
      <c r="G157" s="7"/>
      <c r="H157" s="7"/>
      <c r="I157" s="7"/>
      <c r="J157" s="7"/>
    </row>
    <row r="158" spans="1:13">
      <c r="A158" s="7"/>
      <c r="B158" s="35"/>
      <c r="C158" s="7"/>
      <c r="D158" s="7"/>
      <c r="E158" s="7"/>
      <c r="F158" s="7"/>
      <c r="G158" s="7"/>
      <c r="H158" s="7"/>
      <c r="I158" s="7"/>
      <c r="J158" s="7"/>
    </row>
    <row r="159" spans="1:13">
      <c r="A159" s="77"/>
      <c r="B159" s="7"/>
      <c r="C159" s="7"/>
      <c r="D159" s="7"/>
      <c r="E159" s="77"/>
      <c r="F159" s="7"/>
      <c r="G159" s="7"/>
      <c r="H159" s="7"/>
      <c r="I159" s="7"/>
      <c r="J159" s="7"/>
    </row>
    <row r="160" spans="1:13">
      <c r="A160" s="77"/>
      <c r="B160" s="7"/>
      <c r="C160" s="7"/>
      <c r="D160" s="7"/>
      <c r="E160" s="77"/>
      <c r="F160" s="7"/>
      <c r="G160" s="7"/>
      <c r="H160" s="7"/>
      <c r="I160" s="7"/>
      <c r="J160" s="7"/>
    </row>
    <row r="161" spans="1:10">
      <c r="A161" s="77"/>
      <c r="B161" s="7"/>
      <c r="C161" s="7"/>
      <c r="D161" s="7"/>
      <c r="E161" s="77"/>
      <c r="F161" s="7"/>
      <c r="G161" s="7"/>
      <c r="H161" s="7"/>
      <c r="I161" s="7"/>
      <c r="J161" s="7"/>
    </row>
    <row r="162" spans="1:10">
      <c r="A162" s="77"/>
      <c r="B162" s="7"/>
      <c r="C162" s="7"/>
      <c r="D162" s="7"/>
      <c r="E162" s="77"/>
      <c r="F162" s="7"/>
      <c r="G162" s="7"/>
      <c r="H162" s="7"/>
      <c r="I162" s="7"/>
      <c r="J162" s="7"/>
    </row>
    <row r="163" spans="1:10">
      <c r="A163" s="77"/>
      <c r="B163" s="7"/>
      <c r="C163" s="35"/>
      <c r="D163" s="7"/>
      <c r="E163" s="7"/>
      <c r="F163" s="7"/>
      <c r="G163" s="7"/>
      <c r="H163" s="7"/>
      <c r="I163" s="7"/>
      <c r="J163" s="7"/>
    </row>
    <row r="164" spans="1:10">
      <c r="A164" s="7"/>
      <c r="B164" s="7"/>
      <c r="C164" s="7"/>
      <c r="D164" s="7"/>
      <c r="E164" s="77"/>
      <c r="F164" s="7"/>
      <c r="G164" s="7"/>
      <c r="H164" s="7"/>
      <c r="I164" s="7"/>
      <c r="J164" s="7"/>
    </row>
    <row r="165" spans="1:10">
      <c r="A165" s="77"/>
      <c r="B165" s="7"/>
      <c r="C165" s="7"/>
      <c r="D165" s="7"/>
      <c r="E165" s="77"/>
      <c r="F165" s="7"/>
      <c r="G165" s="7"/>
      <c r="H165" s="7"/>
      <c r="I165" s="7"/>
      <c r="J165" s="7"/>
    </row>
    <row r="166" spans="1:10">
      <c r="A166" s="77"/>
      <c r="B166" s="7"/>
      <c r="C166" s="7"/>
      <c r="D166" s="7"/>
      <c r="E166" s="77"/>
      <c r="F166" s="7"/>
      <c r="G166" s="7"/>
      <c r="H166" s="7"/>
      <c r="I166" s="7"/>
      <c r="J166" s="7"/>
    </row>
    <row r="167" spans="1:10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spans="1:10">
      <c r="A168" s="7"/>
      <c r="B168" s="7"/>
      <c r="C168" s="35"/>
      <c r="D168" s="7"/>
      <c r="E168" s="7"/>
      <c r="F168" s="7"/>
      <c r="G168" s="7"/>
      <c r="H168" s="7"/>
      <c r="I168" s="7"/>
      <c r="J168" s="7"/>
    </row>
    <row r="169" spans="1:10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0">
      <c r="A170" s="77"/>
      <c r="B170" s="7"/>
      <c r="C170" s="7"/>
      <c r="D170" s="7"/>
      <c r="E170" s="77"/>
      <c r="F170" s="7"/>
      <c r="G170" s="7"/>
      <c r="H170" s="7"/>
      <c r="I170" s="7"/>
      <c r="J170" s="7"/>
    </row>
    <row r="171" spans="1:10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>
      <c r="A172" s="7"/>
      <c r="B172" s="7"/>
      <c r="C172" s="7"/>
      <c r="D172" s="7"/>
      <c r="E172" s="77"/>
      <c r="F172" s="7"/>
      <c r="G172" s="7"/>
      <c r="H172" s="7"/>
      <c r="I172" s="7"/>
      <c r="J172" s="7"/>
    </row>
    <row r="173" spans="1:10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3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3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3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3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spans="1:13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spans="1:13">
      <c r="A182" s="77"/>
      <c r="B182" s="7"/>
      <c r="C182" s="7"/>
      <c r="D182" s="7"/>
      <c r="E182" s="77"/>
      <c r="F182" s="7"/>
      <c r="G182" s="7"/>
      <c r="H182" s="7"/>
      <c r="I182" s="7"/>
      <c r="J182" s="7"/>
    </row>
    <row r="183" spans="1:13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spans="1:13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 spans="1:13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 spans="1:13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spans="1:13">
      <c r="A187" s="77"/>
      <c r="B187" s="7"/>
      <c r="C187" s="7"/>
      <c r="D187" s="7"/>
      <c r="E187" s="77"/>
      <c r="F187" s="7"/>
      <c r="G187" s="7"/>
      <c r="H187" s="7"/>
      <c r="I187" s="7"/>
      <c r="J187" s="7"/>
      <c r="K187" s="7"/>
      <c r="L187" s="7"/>
    </row>
    <row r="188" spans="1:13">
      <c r="A188" s="7"/>
      <c r="B188" s="7"/>
      <c r="C188" s="35"/>
      <c r="D188" s="7"/>
      <c r="E188" s="7"/>
      <c r="F188" s="7"/>
      <c r="G188" s="7"/>
      <c r="H188" s="7"/>
      <c r="I188" s="7"/>
      <c r="J188" s="7"/>
    </row>
    <row r="189" spans="1:13">
      <c r="A189" s="7"/>
      <c r="B189" s="7"/>
      <c r="C189" s="35"/>
      <c r="D189" s="7"/>
      <c r="E189" s="7"/>
      <c r="F189" s="7"/>
      <c r="G189" s="7"/>
      <c r="H189" s="7"/>
      <c r="I189" s="7"/>
      <c r="J189" s="7"/>
    </row>
    <row r="190" spans="1:13">
      <c r="A190" s="77"/>
      <c r="B190" s="7"/>
      <c r="C190" s="7"/>
      <c r="D190" s="7"/>
      <c r="E190" s="77"/>
      <c r="F190" s="7"/>
      <c r="G190" s="7"/>
      <c r="H190" s="7"/>
      <c r="I190" s="7"/>
      <c r="J190" s="7"/>
    </row>
    <row r="191" spans="1:13">
      <c r="A191" s="77"/>
      <c r="B191" s="7"/>
      <c r="C191" s="7"/>
      <c r="D191" s="7"/>
      <c r="E191" s="77"/>
      <c r="F191" s="7"/>
      <c r="G191" s="7"/>
      <c r="H191" s="7"/>
      <c r="I191" s="7"/>
      <c r="J191" s="7"/>
      <c r="L191" s="7"/>
      <c r="M191" s="7"/>
    </row>
    <row r="192" spans="1:13">
      <c r="A192" s="77"/>
      <c r="B192" s="7"/>
      <c r="C192" s="7"/>
      <c r="D192" s="7"/>
      <c r="E192" s="77"/>
      <c r="F192" s="7"/>
      <c r="G192" s="7"/>
      <c r="H192" s="7"/>
      <c r="I192" s="7"/>
      <c r="J192" s="7"/>
    </row>
    <row r="193" spans="1:10">
      <c r="A193" s="77"/>
      <c r="B193" s="7"/>
      <c r="C193" s="7"/>
      <c r="D193" s="7"/>
      <c r="E193" s="77"/>
      <c r="F193" s="7"/>
      <c r="G193" s="7"/>
      <c r="H193" s="7"/>
      <c r="I193" s="7"/>
      <c r="J193" s="7"/>
    </row>
    <row r="194" spans="1:10">
      <c r="A194" s="7"/>
      <c r="B194" s="39"/>
      <c r="C194" s="7"/>
      <c r="D194" s="7"/>
      <c r="E194" s="7"/>
      <c r="F194" s="7"/>
      <c r="G194" s="7"/>
      <c r="H194" s="7"/>
      <c r="I194" s="7"/>
      <c r="J194" s="7"/>
    </row>
    <row r="195" spans="1:10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spans="1:10">
      <c r="A196" s="7"/>
      <c r="B196" s="7"/>
      <c r="C196" s="35"/>
      <c r="D196" s="7"/>
      <c r="E196" s="7"/>
      <c r="F196" s="7"/>
      <c r="G196" s="7"/>
      <c r="H196" s="7"/>
      <c r="I196" s="7"/>
      <c r="J196" s="7"/>
    </row>
    <row r="197" spans="1:10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spans="1:10">
      <c r="A198" s="77"/>
      <c r="B198" s="7"/>
      <c r="C198" s="7"/>
      <c r="D198" s="7"/>
      <c r="E198" s="7"/>
      <c r="F198" s="7"/>
      <c r="G198" s="7"/>
      <c r="H198" s="7"/>
      <c r="I198" s="7"/>
      <c r="J198" s="7"/>
    </row>
    <row r="199" spans="1:10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spans="1:10">
      <c r="A200" s="7"/>
      <c r="B200" s="7"/>
      <c r="C200" s="35"/>
      <c r="D200" s="7"/>
      <c r="E200" s="7"/>
      <c r="F200" s="7"/>
      <c r="G200" s="7"/>
      <c r="H200" s="7"/>
      <c r="I200" s="7"/>
      <c r="J200" s="7"/>
    </row>
    <row r="201" spans="1:10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 spans="1:10">
      <c r="A202" s="77"/>
      <c r="B202" s="7"/>
      <c r="C202" s="7"/>
      <c r="D202" s="7"/>
      <c r="E202" s="7"/>
      <c r="F202" s="7"/>
      <c r="G202" s="7"/>
      <c r="H202" s="7"/>
      <c r="I202" s="7"/>
      <c r="J202" s="7"/>
    </row>
    <row r="203" spans="1:10">
      <c r="A203" s="7"/>
      <c r="B203" s="7"/>
      <c r="C203" s="7"/>
      <c r="D203" s="7"/>
      <c r="E203" s="77"/>
      <c r="F203" s="7"/>
      <c r="G203" s="7"/>
      <c r="H203" s="7"/>
      <c r="I203" s="77"/>
      <c r="J203" s="7"/>
    </row>
    <row r="204" spans="1:10">
      <c r="A204" s="77"/>
      <c r="B204" s="7"/>
      <c r="C204" s="7"/>
      <c r="D204" s="7"/>
      <c r="E204" s="77"/>
      <c r="F204" s="7"/>
      <c r="G204" s="7"/>
      <c r="H204" s="7"/>
      <c r="I204" s="77"/>
      <c r="J204" s="7"/>
    </row>
    <row r="205" spans="1:10">
      <c r="A205" s="7"/>
      <c r="B205" s="7"/>
      <c r="C205" s="7"/>
      <c r="D205" s="7"/>
      <c r="E205" s="77"/>
      <c r="F205" s="7"/>
      <c r="G205" s="7"/>
      <c r="H205" s="7"/>
      <c r="I205" s="77"/>
      <c r="J205" s="7"/>
    </row>
    <row r="206" spans="1:10">
      <c r="A206" s="7"/>
      <c r="B206" s="7"/>
      <c r="C206" s="7"/>
      <c r="D206" s="7"/>
      <c r="E206" s="7"/>
      <c r="F206" s="7"/>
      <c r="G206" s="7"/>
      <c r="H206" s="7"/>
      <c r="I206" s="77"/>
      <c r="J206" s="77"/>
    </row>
    <row r="207" spans="1:10">
      <c r="A207" s="7"/>
      <c r="B207" s="35"/>
      <c r="C207" s="35"/>
      <c r="D207" s="35"/>
      <c r="E207" s="35"/>
      <c r="F207" s="35"/>
      <c r="G207" s="7"/>
      <c r="H207" s="7"/>
      <c r="I207" s="7"/>
      <c r="J207" s="7"/>
    </row>
    <row r="208" spans="1:10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 spans="1:14">
      <c r="A209" s="77"/>
      <c r="B209" s="7"/>
      <c r="C209" s="7"/>
      <c r="D209" s="7"/>
      <c r="E209" s="7"/>
      <c r="F209" s="7"/>
      <c r="G209" s="7"/>
      <c r="H209" s="7"/>
      <c r="I209" s="7"/>
      <c r="J209" s="7"/>
    </row>
    <row r="210" spans="1:14">
      <c r="A210" s="7"/>
      <c r="B210" s="7"/>
      <c r="C210" s="7"/>
      <c r="D210" s="7"/>
      <c r="E210" s="77"/>
      <c r="F210" s="7"/>
      <c r="G210" s="7"/>
      <c r="H210" s="7"/>
      <c r="I210" s="7"/>
      <c r="J210" s="7"/>
    </row>
    <row r="211" spans="1:14">
      <c r="A211" s="77"/>
      <c r="B211" s="7"/>
      <c r="C211" s="7"/>
      <c r="D211" s="7"/>
      <c r="E211" s="77"/>
      <c r="F211" s="7"/>
      <c r="G211" s="7"/>
      <c r="H211" s="7"/>
      <c r="I211" s="7"/>
      <c r="J211" s="7"/>
    </row>
    <row r="212" spans="1:14">
      <c r="A212" s="77"/>
      <c r="B212" s="7"/>
      <c r="C212" s="7"/>
      <c r="D212" s="7"/>
      <c r="E212" s="77"/>
      <c r="F212" s="7"/>
      <c r="G212" s="7"/>
      <c r="H212" s="7"/>
      <c r="I212" s="7"/>
      <c r="J212" s="7"/>
    </row>
    <row r="213" spans="1:14">
      <c r="A213" s="77"/>
      <c r="B213" s="7"/>
      <c r="C213" s="7"/>
      <c r="D213" s="7"/>
      <c r="E213" s="77"/>
      <c r="F213" s="7"/>
      <c r="G213" s="7"/>
      <c r="H213" s="7"/>
      <c r="I213" s="7"/>
      <c r="J213" s="7"/>
    </row>
    <row r="214" spans="1:14">
      <c r="A214" s="77"/>
      <c r="B214" s="7"/>
      <c r="C214" s="7"/>
      <c r="D214" s="7"/>
      <c r="E214" s="77"/>
      <c r="F214" s="7"/>
      <c r="G214" s="7"/>
      <c r="H214" s="7"/>
      <c r="I214" s="7"/>
      <c r="J214" s="7"/>
    </row>
    <row r="215" spans="1:14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spans="1:14">
      <c r="A216" s="7"/>
      <c r="B216" s="7"/>
      <c r="C216" s="7"/>
      <c r="D216" s="7"/>
      <c r="E216" s="7"/>
      <c r="F216" s="7"/>
      <c r="G216" s="7"/>
      <c r="H216" s="7"/>
      <c r="I216" s="7"/>
      <c r="J216" s="7"/>
      <c r="L216" s="5"/>
      <c r="N216" s="5"/>
    </row>
    <row r="217" spans="1:14">
      <c r="A217" s="7"/>
      <c r="B217" s="7"/>
      <c r="C217" s="35"/>
      <c r="D217" s="7"/>
      <c r="E217" s="7"/>
      <c r="F217" s="7"/>
      <c r="G217" s="7"/>
      <c r="H217" s="7"/>
      <c r="I217" s="7"/>
      <c r="J217" s="7"/>
      <c r="N217" s="5"/>
    </row>
    <row r="218" spans="1:14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 spans="1:14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 spans="1:14">
      <c r="A220" s="7"/>
      <c r="B220" s="7"/>
      <c r="C220" s="35"/>
      <c r="D220" s="7"/>
      <c r="E220" s="7"/>
      <c r="F220" s="7"/>
      <c r="G220" s="7"/>
      <c r="H220" s="7"/>
      <c r="I220" s="7"/>
      <c r="J220" s="7"/>
      <c r="L220" s="5"/>
    </row>
    <row r="221" spans="1:14">
      <c r="A221" s="7"/>
      <c r="B221" s="7"/>
      <c r="C221" s="7"/>
      <c r="D221" s="7"/>
      <c r="E221" s="7"/>
      <c r="F221" s="7"/>
      <c r="G221" s="7"/>
      <c r="H221" s="7"/>
      <c r="I221" s="7"/>
      <c r="J221" s="7"/>
      <c r="M221" s="5"/>
    </row>
    <row r="222" spans="1:14">
      <c r="A222" s="77"/>
      <c r="B222" s="7"/>
      <c r="C222" s="7"/>
      <c r="D222" s="7"/>
      <c r="E222" s="77"/>
      <c r="F222" s="7"/>
      <c r="G222" s="7"/>
      <c r="H222" s="7"/>
      <c r="I222" s="7"/>
      <c r="J222" s="7"/>
    </row>
    <row r="223" spans="1:14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 spans="1:14">
      <c r="A224" s="77"/>
      <c r="B224" s="7"/>
      <c r="C224" s="7"/>
      <c r="D224" s="7"/>
      <c r="E224" s="77"/>
      <c r="F224" s="7"/>
      <c r="G224" s="7"/>
      <c r="H224" s="7"/>
      <c r="I224" s="7"/>
      <c r="J224" s="7"/>
    </row>
    <row r="225" spans="1:10">
      <c r="A225" s="77"/>
      <c r="B225" s="7"/>
      <c r="C225" s="35"/>
      <c r="D225" s="7"/>
      <c r="E225" s="77"/>
      <c r="F225" s="7"/>
      <c r="G225" s="7"/>
      <c r="H225" s="77"/>
      <c r="I225" s="7"/>
      <c r="J225" s="7"/>
    </row>
    <row r="226" spans="1:10">
      <c r="A226" s="7"/>
      <c r="B226" s="7"/>
      <c r="C226" s="7"/>
      <c r="D226" s="7"/>
      <c r="E226" s="77"/>
      <c r="F226" s="7"/>
      <c r="G226" s="7"/>
      <c r="H226" s="77"/>
      <c r="I226" s="7"/>
      <c r="J226" s="7"/>
    </row>
    <row r="227" spans="1:10">
      <c r="A227" s="77"/>
      <c r="B227" s="7"/>
      <c r="C227" s="7"/>
      <c r="D227" s="7"/>
      <c r="E227" s="77"/>
      <c r="F227" s="7"/>
      <c r="G227" s="7"/>
      <c r="H227" s="77"/>
      <c r="I227" s="7"/>
      <c r="J227" s="7"/>
    </row>
    <row r="228" spans="1:10">
      <c r="A228" s="7"/>
      <c r="B228" s="7"/>
      <c r="C228" s="7"/>
      <c r="D228" s="7"/>
      <c r="E228" s="7"/>
      <c r="F228" s="7"/>
      <c r="G228" s="7"/>
      <c r="H228" s="7"/>
      <c r="I228" s="7"/>
      <c r="J228" s="7"/>
    </row>
    <row r="229" spans="1:10">
      <c r="A229" s="7"/>
      <c r="B229" s="7"/>
      <c r="C229" s="7"/>
      <c r="D229" s="7"/>
      <c r="E229" s="7"/>
      <c r="F229" s="7"/>
      <c r="G229" s="7"/>
      <c r="H229" s="7"/>
      <c r="I229" s="7"/>
      <c r="J229" s="7"/>
    </row>
    <row r="230" spans="1:10">
      <c r="A230" s="7"/>
      <c r="B230" s="7"/>
      <c r="C230" s="7"/>
      <c r="D230" s="7"/>
      <c r="E230" s="7"/>
      <c r="F230" s="7"/>
      <c r="G230" s="7"/>
      <c r="H230" s="7"/>
      <c r="I230" s="7"/>
      <c r="J230" s="7"/>
    </row>
    <row r="231" spans="1:10">
      <c r="A231" s="7"/>
      <c r="B231" s="7"/>
      <c r="C231" s="7"/>
      <c r="D231" s="7"/>
      <c r="E231" s="7"/>
      <c r="F231" s="7"/>
      <c r="G231" s="7"/>
      <c r="H231" s="7"/>
      <c r="I231" s="7"/>
      <c r="J231" s="7"/>
    </row>
    <row r="232" spans="1:10">
      <c r="A232" s="77"/>
      <c r="B232" s="7"/>
      <c r="C232" s="7"/>
      <c r="D232" s="7"/>
      <c r="E232" s="77"/>
      <c r="F232" s="7"/>
      <c r="G232" s="7"/>
      <c r="H232" s="7"/>
      <c r="I232" s="7"/>
      <c r="J232" s="7"/>
    </row>
    <row r="233" spans="1:10">
      <c r="A233" s="7"/>
      <c r="B233" s="7"/>
      <c r="C233" s="7"/>
      <c r="D233" s="7"/>
      <c r="E233" s="7"/>
      <c r="F233" s="7"/>
      <c r="G233" s="7"/>
      <c r="H233" s="7"/>
      <c r="I233" s="7"/>
      <c r="J233" s="7"/>
    </row>
    <row r="234" spans="1:10">
      <c r="A234" s="7"/>
      <c r="B234" s="7"/>
      <c r="C234" s="7"/>
      <c r="D234" s="7"/>
      <c r="E234" s="7"/>
      <c r="F234" s="7"/>
      <c r="G234" s="7"/>
      <c r="H234" s="7"/>
      <c r="I234" s="7"/>
      <c r="J234" s="7"/>
    </row>
    <row r="235" spans="1:10">
      <c r="A235" s="7"/>
      <c r="B235" s="7"/>
      <c r="C235" s="7"/>
      <c r="D235" s="7"/>
      <c r="E235" s="7"/>
      <c r="F235" s="7"/>
      <c r="G235" s="7"/>
      <c r="H235" s="7"/>
      <c r="I235" s="7"/>
      <c r="J235" s="7"/>
    </row>
    <row r="236" spans="1:10">
      <c r="A236" s="77"/>
      <c r="B236" s="7"/>
      <c r="C236" s="7"/>
      <c r="D236" s="7"/>
      <c r="E236" s="77"/>
      <c r="F236" s="7"/>
      <c r="G236" s="7"/>
      <c r="H236" s="7"/>
      <c r="I236" s="7"/>
      <c r="J236" s="7"/>
    </row>
    <row r="237" spans="1:10">
      <c r="A237" s="77"/>
      <c r="B237" s="7"/>
      <c r="C237" s="7"/>
      <c r="D237" s="7"/>
      <c r="E237" s="77"/>
      <c r="F237" s="7"/>
      <c r="G237" s="7"/>
      <c r="H237" s="7"/>
      <c r="I237" s="7"/>
      <c r="J237" s="7"/>
    </row>
    <row r="238" spans="1:10">
      <c r="A238" s="77"/>
      <c r="B238" s="7"/>
      <c r="C238" s="7"/>
      <c r="D238" s="7"/>
      <c r="E238" s="77"/>
      <c r="F238" s="7"/>
      <c r="G238" s="7"/>
      <c r="H238" s="7"/>
      <c r="I238" s="7"/>
      <c r="J238" s="7"/>
    </row>
    <row r="239" spans="1:10">
      <c r="A239" s="77"/>
      <c r="B239" s="7"/>
      <c r="C239" s="7"/>
      <c r="D239" s="7"/>
      <c r="E239" s="77"/>
      <c r="F239" s="7"/>
      <c r="G239" s="7"/>
      <c r="H239" s="7"/>
      <c r="I239" s="7"/>
      <c r="J239" s="7"/>
    </row>
    <row r="240" spans="1:10">
      <c r="A240" s="77"/>
      <c r="B240" s="7"/>
      <c r="C240" s="7"/>
      <c r="D240" s="7"/>
      <c r="E240" s="77"/>
      <c r="F240" s="7"/>
      <c r="G240" s="7"/>
      <c r="H240" s="7"/>
      <c r="I240" s="7"/>
      <c r="J240" s="7"/>
    </row>
    <row r="241" spans="1:10">
      <c r="A241" s="7"/>
      <c r="B241" s="7"/>
      <c r="C241" s="7"/>
      <c r="D241" s="7"/>
      <c r="E241" s="7"/>
      <c r="F241" s="7"/>
      <c r="G241" s="7"/>
      <c r="H241" s="7"/>
      <c r="I241" s="7"/>
      <c r="J241" s="7"/>
    </row>
    <row r="242" spans="1:10">
      <c r="A242" s="7"/>
      <c r="B242" s="7"/>
      <c r="C242" s="7"/>
      <c r="D242" s="7"/>
      <c r="E242" s="77"/>
      <c r="F242" s="7"/>
      <c r="G242" s="7"/>
      <c r="H242" s="7"/>
      <c r="I242" s="7"/>
      <c r="J242" s="7"/>
    </row>
    <row r="243" spans="1:10">
      <c r="A243" s="77"/>
      <c r="B243" s="7"/>
      <c r="C243" s="7"/>
      <c r="D243" s="7"/>
      <c r="E243" s="77"/>
      <c r="F243" s="7"/>
      <c r="G243" s="7"/>
      <c r="H243" s="7"/>
      <c r="I243" s="7"/>
      <c r="J243" s="7"/>
    </row>
    <row r="244" spans="1:10">
      <c r="A244" s="77"/>
      <c r="B244" s="7"/>
      <c r="C244" s="7"/>
      <c r="D244" s="7"/>
      <c r="E244" s="77"/>
      <c r="F244" s="7"/>
      <c r="G244" s="7"/>
      <c r="H244" s="7"/>
      <c r="I244" s="7"/>
      <c r="J244" s="7"/>
    </row>
    <row r="245" spans="1:10">
      <c r="A245" s="7"/>
      <c r="B245" s="7"/>
      <c r="C245" s="7"/>
      <c r="D245" s="7"/>
      <c r="E245" s="7"/>
      <c r="F245" s="7"/>
      <c r="G245" s="7"/>
      <c r="H245" s="7"/>
      <c r="I245" s="7"/>
      <c r="J245" s="7"/>
    </row>
    <row r="246" spans="1:10">
      <c r="A246" s="7"/>
      <c r="B246" s="7"/>
      <c r="C246" s="35"/>
      <c r="D246" s="7"/>
      <c r="E246" s="7"/>
      <c r="F246" s="7"/>
      <c r="G246" s="7"/>
      <c r="H246" s="7"/>
      <c r="I246" s="7"/>
      <c r="J246" s="7"/>
    </row>
    <row r="247" spans="1:10">
      <c r="A247" s="7"/>
      <c r="B247" s="7"/>
      <c r="C247" s="7"/>
      <c r="D247" s="7"/>
      <c r="E247" s="7"/>
      <c r="F247" s="7"/>
      <c r="G247" s="7"/>
      <c r="H247" s="7"/>
      <c r="I247" s="7"/>
      <c r="J247" s="7"/>
    </row>
    <row r="248" spans="1:10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 spans="1:10">
      <c r="A249" s="77"/>
      <c r="B249" s="7"/>
      <c r="C249" s="7"/>
      <c r="D249" s="7"/>
      <c r="E249" s="77"/>
      <c r="F249" s="7"/>
      <c r="G249" s="7"/>
      <c r="H249" s="7"/>
      <c r="I249" s="7"/>
      <c r="J249" s="7"/>
    </row>
    <row r="250" spans="1:10">
      <c r="A250" s="77"/>
      <c r="B250" s="7"/>
      <c r="C250" s="7"/>
      <c r="D250" s="7"/>
      <c r="E250" s="77"/>
      <c r="F250" s="7"/>
      <c r="G250" s="7"/>
      <c r="H250" s="7"/>
      <c r="I250" s="7"/>
      <c r="J250" s="7"/>
    </row>
    <row r="251" spans="1:10">
      <c r="A251" s="7"/>
      <c r="B251" s="7"/>
      <c r="C251" s="7"/>
      <c r="D251" s="7"/>
      <c r="E251" s="7"/>
      <c r="F251" s="7"/>
      <c r="G251" s="7"/>
      <c r="H251" s="7"/>
      <c r="I251" s="7"/>
      <c r="J251" s="7"/>
    </row>
    <row r="252" spans="1:10">
      <c r="A252" s="7"/>
      <c r="B252" s="7"/>
      <c r="C252" s="35"/>
      <c r="D252" s="7"/>
      <c r="E252" s="7"/>
      <c r="F252" s="7"/>
      <c r="G252" s="7"/>
      <c r="H252" s="7"/>
      <c r="I252" s="7"/>
      <c r="J252" s="7"/>
    </row>
    <row r="253" spans="1:10">
      <c r="A253" s="7"/>
      <c r="B253" s="7"/>
      <c r="C253" s="7"/>
      <c r="D253" s="7"/>
      <c r="E253" s="7"/>
      <c r="F253" s="7"/>
      <c r="G253" s="7"/>
      <c r="H253" s="7"/>
      <c r="I253" s="7"/>
      <c r="J253" s="7"/>
    </row>
    <row r="254" spans="1:10">
      <c r="A254" s="77"/>
      <c r="B254" s="7"/>
      <c r="C254" s="7"/>
      <c r="D254" s="7"/>
      <c r="E254" s="77"/>
      <c r="F254" s="7"/>
      <c r="G254" s="7"/>
      <c r="H254" s="7"/>
      <c r="I254" s="7"/>
      <c r="J254" s="7"/>
    </row>
    <row r="255" spans="1:10">
      <c r="A255" s="7"/>
      <c r="B255" s="7"/>
      <c r="C255" s="7"/>
      <c r="D255" s="7"/>
      <c r="E255" s="7"/>
      <c r="F255" s="7"/>
      <c r="G255" s="7"/>
      <c r="H255" s="7"/>
      <c r="I255" s="7"/>
      <c r="J255" s="7"/>
    </row>
    <row r="256" spans="1:10">
      <c r="A256" s="7"/>
      <c r="B256" s="7"/>
      <c r="C256" s="7"/>
      <c r="D256" s="7"/>
      <c r="E256" s="7"/>
      <c r="F256" s="7"/>
      <c r="G256" s="7"/>
      <c r="H256" s="7"/>
      <c r="I256" s="7"/>
      <c r="J256" s="7"/>
    </row>
    <row r="257" spans="1:10">
      <c r="A257" s="7"/>
      <c r="B257" s="7"/>
      <c r="C257" s="7"/>
      <c r="D257" s="7"/>
      <c r="E257" s="7"/>
      <c r="F257" s="7"/>
      <c r="G257" s="7"/>
      <c r="H257" s="7"/>
      <c r="I257" s="7"/>
      <c r="J257" s="7"/>
    </row>
    <row r="258" spans="1:10">
      <c r="A258" s="7"/>
      <c r="B258" s="7"/>
      <c r="C258" s="7"/>
      <c r="D258" s="7"/>
      <c r="E258" s="7"/>
      <c r="F258" s="7"/>
      <c r="G258" s="7"/>
      <c r="H258" s="7"/>
      <c r="I258" s="7"/>
      <c r="J258" s="7"/>
    </row>
    <row r="259" spans="1:10">
      <c r="A259" s="77"/>
      <c r="B259" s="7"/>
      <c r="C259" s="7"/>
      <c r="D259" s="7"/>
      <c r="E259" s="77"/>
      <c r="F259" s="7"/>
      <c r="G259" s="7"/>
      <c r="H259" s="7"/>
      <c r="I259" s="7"/>
      <c r="J259" s="7"/>
    </row>
    <row r="260" spans="1:10">
      <c r="A260" s="77"/>
      <c r="B260" s="7"/>
      <c r="C260" s="7"/>
      <c r="D260" s="7"/>
      <c r="E260" s="77"/>
      <c r="F260" s="7"/>
      <c r="G260" s="7"/>
      <c r="H260" s="7"/>
      <c r="I260" s="7"/>
      <c r="J260" s="7"/>
    </row>
    <row r="261" spans="1:10">
      <c r="A261" s="77"/>
      <c r="B261" s="7"/>
      <c r="C261" s="7"/>
      <c r="D261" s="7"/>
      <c r="E261" s="7"/>
      <c r="F261" s="7"/>
      <c r="G261" s="7"/>
      <c r="H261" s="7"/>
      <c r="I261" s="7"/>
      <c r="J261" s="7"/>
    </row>
    <row r="262" spans="1:10">
      <c r="A262" s="77"/>
      <c r="B262" s="7"/>
      <c r="C262" s="35"/>
      <c r="D262" s="7"/>
      <c r="E262" s="7"/>
      <c r="F262" s="7"/>
      <c r="G262" s="7"/>
      <c r="H262" s="7"/>
      <c r="I262" s="7"/>
      <c r="J262" s="7"/>
    </row>
    <row r="263" spans="1:10">
      <c r="A263" s="77"/>
      <c r="B263" s="7"/>
      <c r="C263" s="7"/>
      <c r="D263" s="7"/>
      <c r="E263" s="7"/>
      <c r="F263" s="7"/>
      <c r="G263" s="7"/>
      <c r="H263" s="7"/>
      <c r="I263" s="7"/>
      <c r="J263" s="7"/>
    </row>
    <row r="264" spans="1:10">
      <c r="A264" s="77"/>
      <c r="B264" s="7"/>
      <c r="C264" s="7"/>
      <c r="D264" s="7"/>
      <c r="E264" s="77"/>
      <c r="F264" s="7"/>
      <c r="G264" s="7"/>
      <c r="H264" s="7"/>
      <c r="I264" s="7"/>
      <c r="J264" s="7"/>
    </row>
    <row r="265" spans="1:10">
      <c r="A265" s="77"/>
      <c r="B265" s="7"/>
      <c r="C265" s="7"/>
      <c r="D265" s="7"/>
      <c r="E265" s="77"/>
      <c r="F265" s="7"/>
      <c r="G265" s="7"/>
      <c r="H265" s="7"/>
      <c r="I265" s="7"/>
      <c r="J265" s="7"/>
    </row>
    <row r="266" spans="1:10">
      <c r="A266" s="77"/>
      <c r="B266" s="7"/>
      <c r="C266" s="7"/>
      <c r="D266" s="7"/>
      <c r="E266" s="7"/>
      <c r="F266" s="7"/>
      <c r="G266" s="7"/>
      <c r="H266" s="7"/>
      <c r="I266" s="7"/>
      <c r="J266" s="7"/>
    </row>
    <row r="267" spans="1:10">
      <c r="A267" s="77"/>
      <c r="B267" s="7"/>
      <c r="C267" s="35"/>
      <c r="D267" s="7"/>
      <c r="E267" s="7"/>
      <c r="F267" s="7"/>
      <c r="G267" s="7"/>
      <c r="H267" s="7"/>
      <c r="I267" s="7"/>
      <c r="J267" s="7"/>
    </row>
    <row r="268" spans="1:10">
      <c r="A268" s="77"/>
      <c r="B268" s="7"/>
      <c r="C268" s="7"/>
      <c r="D268" s="7"/>
      <c r="E268" s="7"/>
      <c r="F268" s="7"/>
      <c r="G268" s="7"/>
      <c r="H268" s="7"/>
      <c r="I268" s="7"/>
      <c r="J268" s="7"/>
    </row>
    <row r="269" spans="1:10">
      <c r="A269" s="77"/>
      <c r="B269" s="7"/>
      <c r="C269" s="7"/>
      <c r="D269" s="7"/>
      <c r="E269" s="77"/>
      <c r="F269" s="7"/>
      <c r="G269" s="7"/>
      <c r="H269" s="7"/>
      <c r="I269" s="7"/>
      <c r="J269" s="7"/>
    </row>
    <row r="270" spans="1:10">
      <c r="A270" s="77"/>
      <c r="B270" s="7"/>
      <c r="C270" s="7"/>
      <c r="D270" s="7"/>
      <c r="E270" s="7"/>
      <c r="F270" s="7"/>
      <c r="G270" s="7"/>
      <c r="H270" s="7"/>
      <c r="I270" s="7"/>
      <c r="J270" s="7"/>
    </row>
    <row r="271" spans="1:10">
      <c r="A271" s="77"/>
      <c r="B271" s="7"/>
      <c r="C271" s="7"/>
      <c r="D271" s="7"/>
      <c r="E271" s="77"/>
      <c r="F271" s="7"/>
      <c r="G271" s="7"/>
      <c r="H271" s="7"/>
      <c r="I271" s="7"/>
      <c r="J271" s="7"/>
    </row>
    <row r="272" spans="1:10">
      <c r="A272" s="77"/>
      <c r="B272" s="7"/>
      <c r="C272" s="7"/>
      <c r="D272" s="7"/>
      <c r="E272" s="77"/>
      <c r="F272" s="7"/>
      <c r="G272" s="7"/>
      <c r="H272" s="7"/>
      <c r="I272" s="7"/>
      <c r="J272" s="7"/>
    </row>
    <row r="273" spans="1:10">
      <c r="A273" s="77"/>
      <c r="B273" s="7"/>
      <c r="C273" s="7"/>
      <c r="D273" s="7"/>
      <c r="E273" s="77"/>
      <c r="F273" s="7"/>
      <c r="G273" s="7"/>
      <c r="H273" s="7"/>
      <c r="I273" s="7"/>
      <c r="J273" s="7"/>
    </row>
    <row r="274" spans="1:10">
      <c r="A274" s="7"/>
      <c r="B274" s="7"/>
      <c r="C274" s="7"/>
      <c r="D274" s="7"/>
      <c r="E274" s="7"/>
      <c r="F274" s="7"/>
      <c r="G274" s="7"/>
      <c r="H274" s="7"/>
      <c r="I274" s="7"/>
      <c r="J274" s="7"/>
    </row>
    <row r="275" spans="1:10">
      <c r="A275" s="7"/>
      <c r="B275" s="7"/>
      <c r="C275" s="7"/>
      <c r="D275" s="7"/>
      <c r="E275" s="7"/>
      <c r="F275" s="7"/>
      <c r="G275" s="7"/>
      <c r="H275" s="7"/>
      <c r="I275" s="7"/>
      <c r="J275" s="7"/>
    </row>
    <row r="276" spans="1:10">
      <c r="A276" s="7"/>
      <c r="B276" s="7"/>
      <c r="C276" s="7"/>
      <c r="D276" s="7"/>
      <c r="E276" s="7"/>
      <c r="F276" s="7"/>
      <c r="G276" s="7"/>
      <c r="H276" s="7"/>
      <c r="I276" s="7"/>
      <c r="J276" s="7"/>
    </row>
    <row r="277" spans="1:10">
      <c r="A277" s="7"/>
      <c r="B277" s="7"/>
      <c r="C277" s="7"/>
      <c r="D277" s="7"/>
      <c r="E277" s="7"/>
      <c r="F277" s="7"/>
      <c r="G277" s="7"/>
      <c r="H277" s="7"/>
      <c r="I277" s="7"/>
      <c r="J277" s="7"/>
    </row>
    <row r="278" spans="1:10">
      <c r="A278" s="7"/>
      <c r="B278" s="7"/>
      <c r="C278" s="7"/>
      <c r="D278" s="7"/>
      <c r="E278" s="7"/>
      <c r="F278" s="7"/>
      <c r="G278" s="7"/>
      <c r="H278" s="7"/>
      <c r="I278" s="7"/>
      <c r="J278" s="7"/>
    </row>
    <row r="279" spans="1:10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>
      <c r="A280" s="7"/>
      <c r="B280" s="7"/>
      <c r="C280" s="7"/>
      <c r="D280" s="7"/>
      <c r="E280" s="7"/>
      <c r="F280" s="7"/>
      <c r="G280" s="7"/>
      <c r="H280" s="7"/>
      <c r="I280" s="7"/>
      <c r="J280" s="7"/>
    </row>
  </sheetData>
  <mergeCells count="9">
    <mergeCell ref="B54:D54"/>
    <mergeCell ref="A1:L1"/>
    <mergeCell ref="A8:A9"/>
    <mergeCell ref="B8:D9"/>
    <mergeCell ref="E8:E9"/>
    <mergeCell ref="F8:H9"/>
    <mergeCell ref="I8:I9"/>
    <mergeCell ref="K8:K9"/>
    <mergeCell ref="L8:L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4"/>
  <sheetViews>
    <sheetView tabSelected="1" view="pageLayout" zoomScaleNormal="100" workbookViewId="0">
      <selection activeCell="B16" sqref="B16:D17"/>
    </sheetView>
  </sheetViews>
  <sheetFormatPr defaultRowHeight="15"/>
  <cols>
    <col min="1" max="1" width="3.42578125" customWidth="1"/>
    <col min="3" max="3" width="8.85546875" customWidth="1"/>
    <col min="4" max="4" width="26" customWidth="1"/>
    <col min="5" max="5" width="4.5703125" customWidth="1"/>
    <col min="6" max="6" width="5.7109375" customWidth="1"/>
    <col min="7" max="7" width="4.42578125" customWidth="1"/>
    <col min="8" max="8" width="5.85546875" customWidth="1"/>
    <col min="9" max="9" width="0.7109375" hidden="1" customWidth="1"/>
    <col min="10" max="10" width="7.42578125" customWidth="1"/>
    <col min="11" max="11" width="5.7109375" hidden="1" customWidth="1"/>
    <col min="12" max="12" width="8.140625" hidden="1" customWidth="1"/>
    <col min="13" max="13" width="9.7109375" hidden="1" customWidth="1"/>
    <col min="14" max="14" width="9.28515625" customWidth="1"/>
    <col min="258" max="258" width="3.42578125" customWidth="1"/>
    <col min="260" max="260" width="8.85546875" customWidth="1"/>
    <col min="261" max="261" width="26" customWidth="1"/>
    <col min="262" max="262" width="4.5703125" customWidth="1"/>
    <col min="263" max="263" width="9.85546875" customWidth="1"/>
    <col min="264" max="264" width="10" customWidth="1"/>
    <col min="265" max="265" width="0" hidden="1" customWidth="1"/>
    <col min="266" max="266" width="7.42578125" customWidth="1"/>
    <col min="267" max="269" width="0" hidden="1" customWidth="1"/>
    <col min="514" max="514" width="3.42578125" customWidth="1"/>
    <col min="516" max="516" width="8.85546875" customWidth="1"/>
    <col min="517" max="517" width="26" customWidth="1"/>
    <col min="518" max="518" width="4.5703125" customWidth="1"/>
    <col min="519" max="519" width="9.85546875" customWidth="1"/>
    <col min="520" max="520" width="10" customWidth="1"/>
    <col min="521" max="521" width="0" hidden="1" customWidth="1"/>
    <col min="522" max="522" width="7.42578125" customWidth="1"/>
    <col min="523" max="525" width="0" hidden="1" customWidth="1"/>
    <col min="770" max="770" width="3.42578125" customWidth="1"/>
    <col min="772" max="772" width="8.85546875" customWidth="1"/>
    <col min="773" max="773" width="26" customWidth="1"/>
    <col min="774" max="774" width="4.5703125" customWidth="1"/>
    <col min="775" max="775" width="9.85546875" customWidth="1"/>
    <col min="776" max="776" width="10" customWidth="1"/>
    <col min="777" max="777" width="0" hidden="1" customWidth="1"/>
    <col min="778" max="778" width="7.42578125" customWidth="1"/>
    <col min="779" max="781" width="0" hidden="1" customWidth="1"/>
    <col min="1026" max="1026" width="3.42578125" customWidth="1"/>
    <col min="1028" max="1028" width="8.85546875" customWidth="1"/>
    <col min="1029" max="1029" width="26" customWidth="1"/>
    <col min="1030" max="1030" width="4.5703125" customWidth="1"/>
    <col min="1031" max="1031" width="9.85546875" customWidth="1"/>
    <col min="1032" max="1032" width="10" customWidth="1"/>
    <col min="1033" max="1033" width="0" hidden="1" customWidth="1"/>
    <col min="1034" max="1034" width="7.42578125" customWidth="1"/>
    <col min="1035" max="1037" width="0" hidden="1" customWidth="1"/>
    <col min="1282" max="1282" width="3.42578125" customWidth="1"/>
    <col min="1284" max="1284" width="8.85546875" customWidth="1"/>
    <col min="1285" max="1285" width="26" customWidth="1"/>
    <col min="1286" max="1286" width="4.5703125" customWidth="1"/>
    <col min="1287" max="1287" width="9.85546875" customWidth="1"/>
    <col min="1288" max="1288" width="10" customWidth="1"/>
    <col min="1289" max="1289" width="0" hidden="1" customWidth="1"/>
    <col min="1290" max="1290" width="7.42578125" customWidth="1"/>
    <col min="1291" max="1293" width="0" hidden="1" customWidth="1"/>
    <col min="1538" max="1538" width="3.42578125" customWidth="1"/>
    <col min="1540" max="1540" width="8.85546875" customWidth="1"/>
    <col min="1541" max="1541" width="26" customWidth="1"/>
    <col min="1542" max="1542" width="4.5703125" customWidth="1"/>
    <col min="1543" max="1543" width="9.85546875" customWidth="1"/>
    <col min="1544" max="1544" width="10" customWidth="1"/>
    <col min="1545" max="1545" width="0" hidden="1" customWidth="1"/>
    <col min="1546" max="1546" width="7.42578125" customWidth="1"/>
    <col min="1547" max="1549" width="0" hidden="1" customWidth="1"/>
    <col min="1794" max="1794" width="3.42578125" customWidth="1"/>
    <col min="1796" max="1796" width="8.85546875" customWidth="1"/>
    <col min="1797" max="1797" width="26" customWidth="1"/>
    <col min="1798" max="1798" width="4.5703125" customWidth="1"/>
    <col min="1799" max="1799" width="9.85546875" customWidth="1"/>
    <col min="1800" max="1800" width="10" customWidth="1"/>
    <col min="1801" max="1801" width="0" hidden="1" customWidth="1"/>
    <col min="1802" max="1802" width="7.42578125" customWidth="1"/>
    <col min="1803" max="1805" width="0" hidden="1" customWidth="1"/>
    <col min="2050" max="2050" width="3.42578125" customWidth="1"/>
    <col min="2052" max="2052" width="8.85546875" customWidth="1"/>
    <col min="2053" max="2053" width="26" customWidth="1"/>
    <col min="2054" max="2054" width="4.5703125" customWidth="1"/>
    <col min="2055" max="2055" width="9.85546875" customWidth="1"/>
    <col min="2056" max="2056" width="10" customWidth="1"/>
    <col min="2057" max="2057" width="0" hidden="1" customWidth="1"/>
    <col min="2058" max="2058" width="7.42578125" customWidth="1"/>
    <col min="2059" max="2061" width="0" hidden="1" customWidth="1"/>
    <col min="2306" max="2306" width="3.42578125" customWidth="1"/>
    <col min="2308" max="2308" width="8.85546875" customWidth="1"/>
    <col min="2309" max="2309" width="26" customWidth="1"/>
    <col min="2310" max="2310" width="4.5703125" customWidth="1"/>
    <col min="2311" max="2311" width="9.85546875" customWidth="1"/>
    <col min="2312" max="2312" width="10" customWidth="1"/>
    <col min="2313" max="2313" width="0" hidden="1" customWidth="1"/>
    <col min="2314" max="2314" width="7.42578125" customWidth="1"/>
    <col min="2315" max="2317" width="0" hidden="1" customWidth="1"/>
    <col min="2562" max="2562" width="3.42578125" customWidth="1"/>
    <col min="2564" max="2564" width="8.85546875" customWidth="1"/>
    <col min="2565" max="2565" width="26" customWidth="1"/>
    <col min="2566" max="2566" width="4.5703125" customWidth="1"/>
    <col min="2567" max="2567" width="9.85546875" customWidth="1"/>
    <col min="2568" max="2568" width="10" customWidth="1"/>
    <col min="2569" max="2569" width="0" hidden="1" customWidth="1"/>
    <col min="2570" max="2570" width="7.42578125" customWidth="1"/>
    <col min="2571" max="2573" width="0" hidden="1" customWidth="1"/>
    <col min="2818" max="2818" width="3.42578125" customWidth="1"/>
    <col min="2820" max="2820" width="8.85546875" customWidth="1"/>
    <col min="2821" max="2821" width="26" customWidth="1"/>
    <col min="2822" max="2822" width="4.5703125" customWidth="1"/>
    <col min="2823" max="2823" width="9.85546875" customWidth="1"/>
    <col min="2824" max="2824" width="10" customWidth="1"/>
    <col min="2825" max="2825" width="0" hidden="1" customWidth="1"/>
    <col min="2826" max="2826" width="7.42578125" customWidth="1"/>
    <col min="2827" max="2829" width="0" hidden="1" customWidth="1"/>
    <col min="3074" max="3074" width="3.42578125" customWidth="1"/>
    <col min="3076" max="3076" width="8.85546875" customWidth="1"/>
    <col min="3077" max="3077" width="26" customWidth="1"/>
    <col min="3078" max="3078" width="4.5703125" customWidth="1"/>
    <col min="3079" max="3079" width="9.85546875" customWidth="1"/>
    <col min="3080" max="3080" width="10" customWidth="1"/>
    <col min="3081" max="3081" width="0" hidden="1" customWidth="1"/>
    <col min="3082" max="3082" width="7.42578125" customWidth="1"/>
    <col min="3083" max="3085" width="0" hidden="1" customWidth="1"/>
    <col min="3330" max="3330" width="3.42578125" customWidth="1"/>
    <col min="3332" max="3332" width="8.85546875" customWidth="1"/>
    <col min="3333" max="3333" width="26" customWidth="1"/>
    <col min="3334" max="3334" width="4.5703125" customWidth="1"/>
    <col min="3335" max="3335" width="9.85546875" customWidth="1"/>
    <col min="3336" max="3336" width="10" customWidth="1"/>
    <col min="3337" max="3337" width="0" hidden="1" customWidth="1"/>
    <col min="3338" max="3338" width="7.42578125" customWidth="1"/>
    <col min="3339" max="3341" width="0" hidden="1" customWidth="1"/>
    <col min="3586" max="3586" width="3.42578125" customWidth="1"/>
    <col min="3588" max="3588" width="8.85546875" customWidth="1"/>
    <col min="3589" max="3589" width="26" customWidth="1"/>
    <col min="3590" max="3590" width="4.5703125" customWidth="1"/>
    <col min="3591" max="3591" width="9.85546875" customWidth="1"/>
    <col min="3592" max="3592" width="10" customWidth="1"/>
    <col min="3593" max="3593" width="0" hidden="1" customWidth="1"/>
    <col min="3594" max="3594" width="7.42578125" customWidth="1"/>
    <col min="3595" max="3597" width="0" hidden="1" customWidth="1"/>
    <col min="3842" max="3842" width="3.42578125" customWidth="1"/>
    <col min="3844" max="3844" width="8.85546875" customWidth="1"/>
    <col min="3845" max="3845" width="26" customWidth="1"/>
    <col min="3846" max="3846" width="4.5703125" customWidth="1"/>
    <col min="3847" max="3847" width="9.85546875" customWidth="1"/>
    <col min="3848" max="3848" width="10" customWidth="1"/>
    <col min="3849" max="3849" width="0" hidden="1" customWidth="1"/>
    <col min="3850" max="3850" width="7.42578125" customWidth="1"/>
    <col min="3851" max="3853" width="0" hidden="1" customWidth="1"/>
    <col min="4098" max="4098" width="3.42578125" customWidth="1"/>
    <col min="4100" max="4100" width="8.85546875" customWidth="1"/>
    <col min="4101" max="4101" width="26" customWidth="1"/>
    <col min="4102" max="4102" width="4.5703125" customWidth="1"/>
    <col min="4103" max="4103" width="9.85546875" customWidth="1"/>
    <col min="4104" max="4104" width="10" customWidth="1"/>
    <col min="4105" max="4105" width="0" hidden="1" customWidth="1"/>
    <col min="4106" max="4106" width="7.42578125" customWidth="1"/>
    <col min="4107" max="4109" width="0" hidden="1" customWidth="1"/>
    <col min="4354" max="4354" width="3.42578125" customWidth="1"/>
    <col min="4356" max="4356" width="8.85546875" customWidth="1"/>
    <col min="4357" max="4357" width="26" customWidth="1"/>
    <col min="4358" max="4358" width="4.5703125" customWidth="1"/>
    <col min="4359" max="4359" width="9.85546875" customWidth="1"/>
    <col min="4360" max="4360" width="10" customWidth="1"/>
    <col min="4361" max="4361" width="0" hidden="1" customWidth="1"/>
    <col min="4362" max="4362" width="7.42578125" customWidth="1"/>
    <col min="4363" max="4365" width="0" hidden="1" customWidth="1"/>
    <col min="4610" max="4610" width="3.42578125" customWidth="1"/>
    <col min="4612" max="4612" width="8.85546875" customWidth="1"/>
    <col min="4613" max="4613" width="26" customWidth="1"/>
    <col min="4614" max="4614" width="4.5703125" customWidth="1"/>
    <col min="4615" max="4615" width="9.85546875" customWidth="1"/>
    <col min="4616" max="4616" width="10" customWidth="1"/>
    <col min="4617" max="4617" width="0" hidden="1" customWidth="1"/>
    <col min="4618" max="4618" width="7.42578125" customWidth="1"/>
    <col min="4619" max="4621" width="0" hidden="1" customWidth="1"/>
    <col min="4866" max="4866" width="3.42578125" customWidth="1"/>
    <col min="4868" max="4868" width="8.85546875" customWidth="1"/>
    <col min="4869" max="4869" width="26" customWidth="1"/>
    <col min="4870" max="4870" width="4.5703125" customWidth="1"/>
    <col min="4871" max="4871" width="9.85546875" customWidth="1"/>
    <col min="4872" max="4872" width="10" customWidth="1"/>
    <col min="4873" max="4873" width="0" hidden="1" customWidth="1"/>
    <col min="4874" max="4874" width="7.42578125" customWidth="1"/>
    <col min="4875" max="4877" width="0" hidden="1" customWidth="1"/>
    <col min="5122" max="5122" width="3.42578125" customWidth="1"/>
    <col min="5124" max="5124" width="8.85546875" customWidth="1"/>
    <col min="5125" max="5125" width="26" customWidth="1"/>
    <col min="5126" max="5126" width="4.5703125" customWidth="1"/>
    <col min="5127" max="5127" width="9.85546875" customWidth="1"/>
    <col min="5128" max="5128" width="10" customWidth="1"/>
    <col min="5129" max="5129" width="0" hidden="1" customWidth="1"/>
    <col min="5130" max="5130" width="7.42578125" customWidth="1"/>
    <col min="5131" max="5133" width="0" hidden="1" customWidth="1"/>
    <col min="5378" max="5378" width="3.42578125" customWidth="1"/>
    <col min="5380" max="5380" width="8.85546875" customWidth="1"/>
    <col min="5381" max="5381" width="26" customWidth="1"/>
    <col min="5382" max="5382" width="4.5703125" customWidth="1"/>
    <col min="5383" max="5383" width="9.85546875" customWidth="1"/>
    <col min="5384" max="5384" width="10" customWidth="1"/>
    <col min="5385" max="5385" width="0" hidden="1" customWidth="1"/>
    <col min="5386" max="5386" width="7.42578125" customWidth="1"/>
    <col min="5387" max="5389" width="0" hidden="1" customWidth="1"/>
    <col min="5634" max="5634" width="3.42578125" customWidth="1"/>
    <col min="5636" max="5636" width="8.85546875" customWidth="1"/>
    <col min="5637" max="5637" width="26" customWidth="1"/>
    <col min="5638" max="5638" width="4.5703125" customWidth="1"/>
    <col min="5639" max="5639" width="9.85546875" customWidth="1"/>
    <col min="5640" max="5640" width="10" customWidth="1"/>
    <col min="5641" max="5641" width="0" hidden="1" customWidth="1"/>
    <col min="5642" max="5642" width="7.42578125" customWidth="1"/>
    <col min="5643" max="5645" width="0" hidden="1" customWidth="1"/>
    <col min="5890" max="5890" width="3.42578125" customWidth="1"/>
    <col min="5892" max="5892" width="8.85546875" customWidth="1"/>
    <col min="5893" max="5893" width="26" customWidth="1"/>
    <col min="5894" max="5894" width="4.5703125" customWidth="1"/>
    <col min="5895" max="5895" width="9.85546875" customWidth="1"/>
    <col min="5896" max="5896" width="10" customWidth="1"/>
    <col min="5897" max="5897" width="0" hidden="1" customWidth="1"/>
    <col min="5898" max="5898" width="7.42578125" customWidth="1"/>
    <col min="5899" max="5901" width="0" hidden="1" customWidth="1"/>
    <col min="6146" max="6146" width="3.42578125" customWidth="1"/>
    <col min="6148" max="6148" width="8.85546875" customWidth="1"/>
    <col min="6149" max="6149" width="26" customWidth="1"/>
    <col min="6150" max="6150" width="4.5703125" customWidth="1"/>
    <col min="6151" max="6151" width="9.85546875" customWidth="1"/>
    <col min="6152" max="6152" width="10" customWidth="1"/>
    <col min="6153" max="6153" width="0" hidden="1" customWidth="1"/>
    <col min="6154" max="6154" width="7.42578125" customWidth="1"/>
    <col min="6155" max="6157" width="0" hidden="1" customWidth="1"/>
    <col min="6402" max="6402" width="3.42578125" customWidth="1"/>
    <col min="6404" max="6404" width="8.85546875" customWidth="1"/>
    <col min="6405" max="6405" width="26" customWidth="1"/>
    <col min="6406" max="6406" width="4.5703125" customWidth="1"/>
    <col min="6407" max="6407" width="9.85546875" customWidth="1"/>
    <col min="6408" max="6408" width="10" customWidth="1"/>
    <col min="6409" max="6409" width="0" hidden="1" customWidth="1"/>
    <col min="6410" max="6410" width="7.42578125" customWidth="1"/>
    <col min="6411" max="6413" width="0" hidden="1" customWidth="1"/>
    <col min="6658" max="6658" width="3.42578125" customWidth="1"/>
    <col min="6660" max="6660" width="8.85546875" customWidth="1"/>
    <col min="6661" max="6661" width="26" customWidth="1"/>
    <col min="6662" max="6662" width="4.5703125" customWidth="1"/>
    <col min="6663" max="6663" width="9.85546875" customWidth="1"/>
    <col min="6664" max="6664" width="10" customWidth="1"/>
    <col min="6665" max="6665" width="0" hidden="1" customWidth="1"/>
    <col min="6666" max="6666" width="7.42578125" customWidth="1"/>
    <col min="6667" max="6669" width="0" hidden="1" customWidth="1"/>
    <col min="6914" max="6914" width="3.42578125" customWidth="1"/>
    <col min="6916" max="6916" width="8.85546875" customWidth="1"/>
    <col min="6917" max="6917" width="26" customWidth="1"/>
    <col min="6918" max="6918" width="4.5703125" customWidth="1"/>
    <col min="6919" max="6919" width="9.85546875" customWidth="1"/>
    <col min="6920" max="6920" width="10" customWidth="1"/>
    <col min="6921" max="6921" width="0" hidden="1" customWidth="1"/>
    <col min="6922" max="6922" width="7.42578125" customWidth="1"/>
    <col min="6923" max="6925" width="0" hidden="1" customWidth="1"/>
    <col min="7170" max="7170" width="3.42578125" customWidth="1"/>
    <col min="7172" max="7172" width="8.85546875" customWidth="1"/>
    <col min="7173" max="7173" width="26" customWidth="1"/>
    <col min="7174" max="7174" width="4.5703125" customWidth="1"/>
    <col min="7175" max="7175" width="9.85546875" customWidth="1"/>
    <col min="7176" max="7176" width="10" customWidth="1"/>
    <col min="7177" max="7177" width="0" hidden="1" customWidth="1"/>
    <col min="7178" max="7178" width="7.42578125" customWidth="1"/>
    <col min="7179" max="7181" width="0" hidden="1" customWidth="1"/>
    <col min="7426" max="7426" width="3.42578125" customWidth="1"/>
    <col min="7428" max="7428" width="8.85546875" customWidth="1"/>
    <col min="7429" max="7429" width="26" customWidth="1"/>
    <col min="7430" max="7430" width="4.5703125" customWidth="1"/>
    <col min="7431" max="7431" width="9.85546875" customWidth="1"/>
    <col min="7432" max="7432" width="10" customWidth="1"/>
    <col min="7433" max="7433" width="0" hidden="1" customWidth="1"/>
    <col min="7434" max="7434" width="7.42578125" customWidth="1"/>
    <col min="7435" max="7437" width="0" hidden="1" customWidth="1"/>
    <col min="7682" max="7682" width="3.42578125" customWidth="1"/>
    <col min="7684" max="7684" width="8.85546875" customWidth="1"/>
    <col min="7685" max="7685" width="26" customWidth="1"/>
    <col min="7686" max="7686" width="4.5703125" customWidth="1"/>
    <col min="7687" max="7687" width="9.85546875" customWidth="1"/>
    <col min="7688" max="7688" width="10" customWidth="1"/>
    <col min="7689" max="7689" width="0" hidden="1" customWidth="1"/>
    <col min="7690" max="7690" width="7.42578125" customWidth="1"/>
    <col min="7691" max="7693" width="0" hidden="1" customWidth="1"/>
    <col min="7938" max="7938" width="3.42578125" customWidth="1"/>
    <col min="7940" max="7940" width="8.85546875" customWidth="1"/>
    <col min="7941" max="7941" width="26" customWidth="1"/>
    <col min="7942" max="7942" width="4.5703125" customWidth="1"/>
    <col min="7943" max="7943" width="9.85546875" customWidth="1"/>
    <col min="7944" max="7944" width="10" customWidth="1"/>
    <col min="7945" max="7945" width="0" hidden="1" customWidth="1"/>
    <col min="7946" max="7946" width="7.42578125" customWidth="1"/>
    <col min="7947" max="7949" width="0" hidden="1" customWidth="1"/>
    <col min="8194" max="8194" width="3.42578125" customWidth="1"/>
    <col min="8196" max="8196" width="8.85546875" customWidth="1"/>
    <col min="8197" max="8197" width="26" customWidth="1"/>
    <col min="8198" max="8198" width="4.5703125" customWidth="1"/>
    <col min="8199" max="8199" width="9.85546875" customWidth="1"/>
    <col min="8200" max="8200" width="10" customWidth="1"/>
    <col min="8201" max="8201" width="0" hidden="1" customWidth="1"/>
    <col min="8202" max="8202" width="7.42578125" customWidth="1"/>
    <col min="8203" max="8205" width="0" hidden="1" customWidth="1"/>
    <col min="8450" max="8450" width="3.42578125" customWidth="1"/>
    <col min="8452" max="8452" width="8.85546875" customWidth="1"/>
    <col min="8453" max="8453" width="26" customWidth="1"/>
    <col min="8454" max="8454" width="4.5703125" customWidth="1"/>
    <col min="8455" max="8455" width="9.85546875" customWidth="1"/>
    <col min="8456" max="8456" width="10" customWidth="1"/>
    <col min="8457" max="8457" width="0" hidden="1" customWidth="1"/>
    <col min="8458" max="8458" width="7.42578125" customWidth="1"/>
    <col min="8459" max="8461" width="0" hidden="1" customWidth="1"/>
    <col min="8706" max="8706" width="3.42578125" customWidth="1"/>
    <col min="8708" max="8708" width="8.85546875" customWidth="1"/>
    <col min="8709" max="8709" width="26" customWidth="1"/>
    <col min="8710" max="8710" width="4.5703125" customWidth="1"/>
    <col min="8711" max="8711" width="9.85546875" customWidth="1"/>
    <col min="8712" max="8712" width="10" customWidth="1"/>
    <col min="8713" max="8713" width="0" hidden="1" customWidth="1"/>
    <col min="8714" max="8714" width="7.42578125" customWidth="1"/>
    <col min="8715" max="8717" width="0" hidden="1" customWidth="1"/>
    <col min="8962" max="8962" width="3.42578125" customWidth="1"/>
    <col min="8964" max="8964" width="8.85546875" customWidth="1"/>
    <col min="8965" max="8965" width="26" customWidth="1"/>
    <col min="8966" max="8966" width="4.5703125" customWidth="1"/>
    <col min="8967" max="8967" width="9.85546875" customWidth="1"/>
    <col min="8968" max="8968" width="10" customWidth="1"/>
    <col min="8969" max="8969" width="0" hidden="1" customWidth="1"/>
    <col min="8970" max="8970" width="7.42578125" customWidth="1"/>
    <col min="8971" max="8973" width="0" hidden="1" customWidth="1"/>
    <col min="9218" max="9218" width="3.42578125" customWidth="1"/>
    <col min="9220" max="9220" width="8.85546875" customWidth="1"/>
    <col min="9221" max="9221" width="26" customWidth="1"/>
    <col min="9222" max="9222" width="4.5703125" customWidth="1"/>
    <col min="9223" max="9223" width="9.85546875" customWidth="1"/>
    <col min="9224" max="9224" width="10" customWidth="1"/>
    <col min="9225" max="9225" width="0" hidden="1" customWidth="1"/>
    <col min="9226" max="9226" width="7.42578125" customWidth="1"/>
    <col min="9227" max="9229" width="0" hidden="1" customWidth="1"/>
    <col min="9474" max="9474" width="3.42578125" customWidth="1"/>
    <col min="9476" max="9476" width="8.85546875" customWidth="1"/>
    <col min="9477" max="9477" width="26" customWidth="1"/>
    <col min="9478" max="9478" width="4.5703125" customWidth="1"/>
    <col min="9479" max="9479" width="9.85546875" customWidth="1"/>
    <col min="9480" max="9480" width="10" customWidth="1"/>
    <col min="9481" max="9481" width="0" hidden="1" customWidth="1"/>
    <col min="9482" max="9482" width="7.42578125" customWidth="1"/>
    <col min="9483" max="9485" width="0" hidden="1" customWidth="1"/>
    <col min="9730" max="9730" width="3.42578125" customWidth="1"/>
    <col min="9732" max="9732" width="8.85546875" customWidth="1"/>
    <col min="9733" max="9733" width="26" customWidth="1"/>
    <col min="9734" max="9734" width="4.5703125" customWidth="1"/>
    <col min="9735" max="9735" width="9.85546875" customWidth="1"/>
    <col min="9736" max="9736" width="10" customWidth="1"/>
    <col min="9737" max="9737" width="0" hidden="1" customWidth="1"/>
    <col min="9738" max="9738" width="7.42578125" customWidth="1"/>
    <col min="9739" max="9741" width="0" hidden="1" customWidth="1"/>
    <col min="9986" max="9986" width="3.42578125" customWidth="1"/>
    <col min="9988" max="9988" width="8.85546875" customWidth="1"/>
    <col min="9989" max="9989" width="26" customWidth="1"/>
    <col min="9990" max="9990" width="4.5703125" customWidth="1"/>
    <col min="9991" max="9991" width="9.85546875" customWidth="1"/>
    <col min="9992" max="9992" width="10" customWidth="1"/>
    <col min="9993" max="9993" width="0" hidden="1" customWidth="1"/>
    <col min="9994" max="9994" width="7.42578125" customWidth="1"/>
    <col min="9995" max="9997" width="0" hidden="1" customWidth="1"/>
    <col min="10242" max="10242" width="3.42578125" customWidth="1"/>
    <col min="10244" max="10244" width="8.85546875" customWidth="1"/>
    <col min="10245" max="10245" width="26" customWidth="1"/>
    <col min="10246" max="10246" width="4.5703125" customWidth="1"/>
    <col min="10247" max="10247" width="9.85546875" customWidth="1"/>
    <col min="10248" max="10248" width="10" customWidth="1"/>
    <col min="10249" max="10249" width="0" hidden="1" customWidth="1"/>
    <col min="10250" max="10250" width="7.42578125" customWidth="1"/>
    <col min="10251" max="10253" width="0" hidden="1" customWidth="1"/>
    <col min="10498" max="10498" width="3.42578125" customWidth="1"/>
    <col min="10500" max="10500" width="8.85546875" customWidth="1"/>
    <col min="10501" max="10501" width="26" customWidth="1"/>
    <col min="10502" max="10502" width="4.5703125" customWidth="1"/>
    <col min="10503" max="10503" width="9.85546875" customWidth="1"/>
    <col min="10504" max="10504" width="10" customWidth="1"/>
    <col min="10505" max="10505" width="0" hidden="1" customWidth="1"/>
    <col min="10506" max="10506" width="7.42578125" customWidth="1"/>
    <col min="10507" max="10509" width="0" hidden="1" customWidth="1"/>
    <col min="10754" max="10754" width="3.42578125" customWidth="1"/>
    <col min="10756" max="10756" width="8.85546875" customWidth="1"/>
    <col min="10757" max="10757" width="26" customWidth="1"/>
    <col min="10758" max="10758" width="4.5703125" customWidth="1"/>
    <col min="10759" max="10759" width="9.85546875" customWidth="1"/>
    <col min="10760" max="10760" width="10" customWidth="1"/>
    <col min="10761" max="10761" width="0" hidden="1" customWidth="1"/>
    <col min="10762" max="10762" width="7.42578125" customWidth="1"/>
    <col min="10763" max="10765" width="0" hidden="1" customWidth="1"/>
    <col min="11010" max="11010" width="3.42578125" customWidth="1"/>
    <col min="11012" max="11012" width="8.85546875" customWidth="1"/>
    <col min="11013" max="11013" width="26" customWidth="1"/>
    <col min="11014" max="11014" width="4.5703125" customWidth="1"/>
    <col min="11015" max="11015" width="9.85546875" customWidth="1"/>
    <col min="11016" max="11016" width="10" customWidth="1"/>
    <col min="11017" max="11017" width="0" hidden="1" customWidth="1"/>
    <col min="11018" max="11018" width="7.42578125" customWidth="1"/>
    <col min="11019" max="11021" width="0" hidden="1" customWidth="1"/>
    <col min="11266" max="11266" width="3.42578125" customWidth="1"/>
    <col min="11268" max="11268" width="8.85546875" customWidth="1"/>
    <col min="11269" max="11269" width="26" customWidth="1"/>
    <col min="11270" max="11270" width="4.5703125" customWidth="1"/>
    <col min="11271" max="11271" width="9.85546875" customWidth="1"/>
    <col min="11272" max="11272" width="10" customWidth="1"/>
    <col min="11273" max="11273" width="0" hidden="1" customWidth="1"/>
    <col min="11274" max="11274" width="7.42578125" customWidth="1"/>
    <col min="11275" max="11277" width="0" hidden="1" customWidth="1"/>
    <col min="11522" max="11522" width="3.42578125" customWidth="1"/>
    <col min="11524" max="11524" width="8.85546875" customWidth="1"/>
    <col min="11525" max="11525" width="26" customWidth="1"/>
    <col min="11526" max="11526" width="4.5703125" customWidth="1"/>
    <col min="11527" max="11527" width="9.85546875" customWidth="1"/>
    <col min="11528" max="11528" width="10" customWidth="1"/>
    <col min="11529" max="11529" width="0" hidden="1" customWidth="1"/>
    <col min="11530" max="11530" width="7.42578125" customWidth="1"/>
    <col min="11531" max="11533" width="0" hidden="1" customWidth="1"/>
    <col min="11778" max="11778" width="3.42578125" customWidth="1"/>
    <col min="11780" max="11780" width="8.85546875" customWidth="1"/>
    <col min="11781" max="11781" width="26" customWidth="1"/>
    <col min="11782" max="11782" width="4.5703125" customWidth="1"/>
    <col min="11783" max="11783" width="9.85546875" customWidth="1"/>
    <col min="11784" max="11784" width="10" customWidth="1"/>
    <col min="11785" max="11785" width="0" hidden="1" customWidth="1"/>
    <col min="11786" max="11786" width="7.42578125" customWidth="1"/>
    <col min="11787" max="11789" width="0" hidden="1" customWidth="1"/>
    <col min="12034" max="12034" width="3.42578125" customWidth="1"/>
    <col min="12036" max="12036" width="8.85546875" customWidth="1"/>
    <col min="12037" max="12037" width="26" customWidth="1"/>
    <col min="12038" max="12038" width="4.5703125" customWidth="1"/>
    <col min="12039" max="12039" width="9.85546875" customWidth="1"/>
    <col min="12040" max="12040" width="10" customWidth="1"/>
    <col min="12041" max="12041" width="0" hidden="1" customWidth="1"/>
    <col min="12042" max="12042" width="7.42578125" customWidth="1"/>
    <col min="12043" max="12045" width="0" hidden="1" customWidth="1"/>
    <col min="12290" max="12290" width="3.42578125" customWidth="1"/>
    <col min="12292" max="12292" width="8.85546875" customWidth="1"/>
    <col min="12293" max="12293" width="26" customWidth="1"/>
    <col min="12294" max="12294" width="4.5703125" customWidth="1"/>
    <col min="12295" max="12295" width="9.85546875" customWidth="1"/>
    <col min="12296" max="12296" width="10" customWidth="1"/>
    <col min="12297" max="12297" width="0" hidden="1" customWidth="1"/>
    <col min="12298" max="12298" width="7.42578125" customWidth="1"/>
    <col min="12299" max="12301" width="0" hidden="1" customWidth="1"/>
    <col min="12546" max="12546" width="3.42578125" customWidth="1"/>
    <col min="12548" max="12548" width="8.85546875" customWidth="1"/>
    <col min="12549" max="12549" width="26" customWidth="1"/>
    <col min="12550" max="12550" width="4.5703125" customWidth="1"/>
    <col min="12551" max="12551" width="9.85546875" customWidth="1"/>
    <col min="12552" max="12552" width="10" customWidth="1"/>
    <col min="12553" max="12553" width="0" hidden="1" customWidth="1"/>
    <col min="12554" max="12554" width="7.42578125" customWidth="1"/>
    <col min="12555" max="12557" width="0" hidden="1" customWidth="1"/>
    <col min="12802" max="12802" width="3.42578125" customWidth="1"/>
    <col min="12804" max="12804" width="8.85546875" customWidth="1"/>
    <col min="12805" max="12805" width="26" customWidth="1"/>
    <col min="12806" max="12806" width="4.5703125" customWidth="1"/>
    <col min="12807" max="12807" width="9.85546875" customWidth="1"/>
    <col min="12808" max="12808" width="10" customWidth="1"/>
    <col min="12809" max="12809" width="0" hidden="1" customWidth="1"/>
    <col min="12810" max="12810" width="7.42578125" customWidth="1"/>
    <col min="12811" max="12813" width="0" hidden="1" customWidth="1"/>
    <col min="13058" max="13058" width="3.42578125" customWidth="1"/>
    <col min="13060" max="13060" width="8.85546875" customWidth="1"/>
    <col min="13061" max="13061" width="26" customWidth="1"/>
    <col min="13062" max="13062" width="4.5703125" customWidth="1"/>
    <col min="13063" max="13063" width="9.85546875" customWidth="1"/>
    <col min="13064" max="13064" width="10" customWidth="1"/>
    <col min="13065" max="13065" width="0" hidden="1" customWidth="1"/>
    <col min="13066" max="13066" width="7.42578125" customWidth="1"/>
    <col min="13067" max="13069" width="0" hidden="1" customWidth="1"/>
    <col min="13314" max="13314" width="3.42578125" customWidth="1"/>
    <col min="13316" max="13316" width="8.85546875" customWidth="1"/>
    <col min="13317" max="13317" width="26" customWidth="1"/>
    <col min="13318" max="13318" width="4.5703125" customWidth="1"/>
    <col min="13319" max="13319" width="9.85546875" customWidth="1"/>
    <col min="13320" max="13320" width="10" customWidth="1"/>
    <col min="13321" max="13321" width="0" hidden="1" customWidth="1"/>
    <col min="13322" max="13322" width="7.42578125" customWidth="1"/>
    <col min="13323" max="13325" width="0" hidden="1" customWidth="1"/>
    <col min="13570" max="13570" width="3.42578125" customWidth="1"/>
    <col min="13572" max="13572" width="8.85546875" customWidth="1"/>
    <col min="13573" max="13573" width="26" customWidth="1"/>
    <col min="13574" max="13574" width="4.5703125" customWidth="1"/>
    <col min="13575" max="13575" width="9.85546875" customWidth="1"/>
    <col min="13576" max="13576" width="10" customWidth="1"/>
    <col min="13577" max="13577" width="0" hidden="1" customWidth="1"/>
    <col min="13578" max="13578" width="7.42578125" customWidth="1"/>
    <col min="13579" max="13581" width="0" hidden="1" customWidth="1"/>
    <col min="13826" max="13826" width="3.42578125" customWidth="1"/>
    <col min="13828" max="13828" width="8.85546875" customWidth="1"/>
    <col min="13829" max="13829" width="26" customWidth="1"/>
    <col min="13830" max="13830" width="4.5703125" customWidth="1"/>
    <col min="13831" max="13831" width="9.85546875" customWidth="1"/>
    <col min="13832" max="13832" width="10" customWidth="1"/>
    <col min="13833" max="13833" width="0" hidden="1" customWidth="1"/>
    <col min="13834" max="13834" width="7.42578125" customWidth="1"/>
    <col min="13835" max="13837" width="0" hidden="1" customWidth="1"/>
    <col min="14082" max="14082" width="3.42578125" customWidth="1"/>
    <col min="14084" max="14084" width="8.85546875" customWidth="1"/>
    <col min="14085" max="14085" width="26" customWidth="1"/>
    <col min="14086" max="14086" width="4.5703125" customWidth="1"/>
    <col min="14087" max="14087" width="9.85546875" customWidth="1"/>
    <col min="14088" max="14088" width="10" customWidth="1"/>
    <col min="14089" max="14089" width="0" hidden="1" customWidth="1"/>
    <col min="14090" max="14090" width="7.42578125" customWidth="1"/>
    <col min="14091" max="14093" width="0" hidden="1" customWidth="1"/>
    <col min="14338" max="14338" width="3.42578125" customWidth="1"/>
    <col min="14340" max="14340" width="8.85546875" customWidth="1"/>
    <col min="14341" max="14341" width="26" customWidth="1"/>
    <col min="14342" max="14342" width="4.5703125" customWidth="1"/>
    <col min="14343" max="14343" width="9.85546875" customWidth="1"/>
    <col min="14344" max="14344" width="10" customWidth="1"/>
    <col min="14345" max="14345" width="0" hidden="1" customWidth="1"/>
    <col min="14346" max="14346" width="7.42578125" customWidth="1"/>
    <col min="14347" max="14349" width="0" hidden="1" customWidth="1"/>
    <col min="14594" max="14594" width="3.42578125" customWidth="1"/>
    <col min="14596" max="14596" width="8.85546875" customWidth="1"/>
    <col min="14597" max="14597" width="26" customWidth="1"/>
    <col min="14598" max="14598" width="4.5703125" customWidth="1"/>
    <col min="14599" max="14599" width="9.85546875" customWidth="1"/>
    <col min="14600" max="14600" width="10" customWidth="1"/>
    <col min="14601" max="14601" width="0" hidden="1" customWidth="1"/>
    <col min="14602" max="14602" width="7.42578125" customWidth="1"/>
    <col min="14603" max="14605" width="0" hidden="1" customWidth="1"/>
    <col min="14850" max="14850" width="3.42578125" customWidth="1"/>
    <col min="14852" max="14852" width="8.85546875" customWidth="1"/>
    <col min="14853" max="14853" width="26" customWidth="1"/>
    <col min="14854" max="14854" width="4.5703125" customWidth="1"/>
    <col min="14855" max="14855" width="9.85546875" customWidth="1"/>
    <col min="14856" max="14856" width="10" customWidth="1"/>
    <col min="14857" max="14857" width="0" hidden="1" customWidth="1"/>
    <col min="14858" max="14858" width="7.42578125" customWidth="1"/>
    <col min="14859" max="14861" width="0" hidden="1" customWidth="1"/>
    <col min="15106" max="15106" width="3.42578125" customWidth="1"/>
    <col min="15108" max="15108" width="8.85546875" customWidth="1"/>
    <col min="15109" max="15109" width="26" customWidth="1"/>
    <col min="15110" max="15110" width="4.5703125" customWidth="1"/>
    <col min="15111" max="15111" width="9.85546875" customWidth="1"/>
    <col min="15112" max="15112" width="10" customWidth="1"/>
    <col min="15113" max="15113" width="0" hidden="1" customWidth="1"/>
    <col min="15114" max="15114" width="7.42578125" customWidth="1"/>
    <col min="15115" max="15117" width="0" hidden="1" customWidth="1"/>
    <col min="15362" max="15362" width="3.42578125" customWidth="1"/>
    <col min="15364" max="15364" width="8.85546875" customWidth="1"/>
    <col min="15365" max="15365" width="26" customWidth="1"/>
    <col min="15366" max="15366" width="4.5703125" customWidth="1"/>
    <col min="15367" max="15367" width="9.85546875" customWidth="1"/>
    <col min="15368" max="15368" width="10" customWidth="1"/>
    <col min="15369" max="15369" width="0" hidden="1" customWidth="1"/>
    <col min="15370" max="15370" width="7.42578125" customWidth="1"/>
    <col min="15371" max="15373" width="0" hidden="1" customWidth="1"/>
    <col min="15618" max="15618" width="3.42578125" customWidth="1"/>
    <col min="15620" max="15620" width="8.85546875" customWidth="1"/>
    <col min="15621" max="15621" width="26" customWidth="1"/>
    <col min="15622" max="15622" width="4.5703125" customWidth="1"/>
    <col min="15623" max="15623" width="9.85546875" customWidth="1"/>
    <col min="15624" max="15624" width="10" customWidth="1"/>
    <col min="15625" max="15625" width="0" hidden="1" customWidth="1"/>
    <col min="15626" max="15626" width="7.42578125" customWidth="1"/>
    <col min="15627" max="15629" width="0" hidden="1" customWidth="1"/>
    <col min="15874" max="15874" width="3.42578125" customWidth="1"/>
    <col min="15876" max="15876" width="8.85546875" customWidth="1"/>
    <col min="15877" max="15877" width="26" customWidth="1"/>
    <col min="15878" max="15878" width="4.5703125" customWidth="1"/>
    <col min="15879" max="15879" width="9.85546875" customWidth="1"/>
    <col min="15880" max="15880" width="10" customWidth="1"/>
    <col min="15881" max="15881" width="0" hidden="1" customWidth="1"/>
    <col min="15882" max="15882" width="7.42578125" customWidth="1"/>
    <col min="15883" max="15885" width="0" hidden="1" customWidth="1"/>
    <col min="16130" max="16130" width="3.42578125" customWidth="1"/>
    <col min="16132" max="16132" width="8.85546875" customWidth="1"/>
    <col min="16133" max="16133" width="26" customWidth="1"/>
    <col min="16134" max="16134" width="4.5703125" customWidth="1"/>
    <col min="16135" max="16135" width="9.85546875" customWidth="1"/>
    <col min="16136" max="16136" width="10" customWidth="1"/>
    <col min="16137" max="16137" width="0" hidden="1" customWidth="1"/>
    <col min="16138" max="16138" width="7.42578125" customWidth="1"/>
    <col min="16139" max="16141" width="0" hidden="1" customWidth="1"/>
  </cols>
  <sheetData>
    <row r="1" spans="1:14">
      <c r="A1" s="89" t="s">
        <v>74</v>
      </c>
    </row>
    <row r="2" spans="1:14">
      <c r="A2" s="133" t="s">
        <v>75</v>
      </c>
      <c r="B2" s="134"/>
      <c r="C2" s="134"/>
      <c r="D2" s="134"/>
      <c r="E2" s="134"/>
      <c r="F2" s="134"/>
      <c r="G2" s="134"/>
      <c r="H2" s="134"/>
    </row>
    <row r="3" spans="1:14">
      <c r="A3" s="2"/>
    </row>
    <row r="4" spans="1:14">
      <c r="A4" s="2" t="s">
        <v>3</v>
      </c>
      <c r="B4" s="2"/>
      <c r="C4" s="2"/>
      <c r="D4" s="2"/>
    </row>
    <row r="5" spans="1:14">
      <c r="A5" s="2"/>
    </row>
    <row r="6" spans="1:14" ht="15" customHeight="1">
      <c r="A6" s="94" t="s">
        <v>4</v>
      </c>
      <c r="B6" s="96" t="s">
        <v>5</v>
      </c>
      <c r="C6" s="97"/>
      <c r="D6" s="98"/>
      <c r="E6" s="94" t="s">
        <v>6</v>
      </c>
      <c r="F6" s="96" t="s">
        <v>7</v>
      </c>
      <c r="G6" s="97"/>
      <c r="H6" s="97"/>
      <c r="I6" s="98"/>
      <c r="J6" s="94" t="s">
        <v>8</v>
      </c>
      <c r="K6" s="4"/>
      <c r="L6" s="94" t="s">
        <v>9</v>
      </c>
      <c r="M6" s="102" t="s">
        <v>10</v>
      </c>
      <c r="N6" s="94" t="s">
        <v>10</v>
      </c>
    </row>
    <row r="7" spans="1:14">
      <c r="A7" s="95"/>
      <c r="B7" s="99"/>
      <c r="C7" s="100"/>
      <c r="D7" s="101"/>
      <c r="E7" s="95"/>
      <c r="F7" s="99"/>
      <c r="G7" s="100"/>
      <c r="H7" s="100"/>
      <c r="I7" s="101"/>
      <c r="J7" s="95"/>
      <c r="K7" s="4"/>
      <c r="L7" s="95"/>
      <c r="M7" s="95"/>
      <c r="N7" s="95"/>
    </row>
    <row r="8" spans="1:14">
      <c r="A8" s="6"/>
      <c r="B8" s="109" t="s">
        <v>63</v>
      </c>
      <c r="C8" s="110"/>
      <c r="D8" s="111"/>
      <c r="E8" s="6"/>
      <c r="F8" s="7"/>
      <c r="G8" s="7"/>
      <c r="H8" s="7"/>
      <c r="I8" s="7"/>
      <c r="J8" s="6"/>
      <c r="K8" s="10"/>
      <c r="L8" s="6"/>
      <c r="M8" s="6"/>
      <c r="N8" s="6"/>
    </row>
    <row r="9" spans="1:14">
      <c r="A9" s="6"/>
      <c r="B9" s="112"/>
      <c r="C9" s="113"/>
      <c r="D9" s="114"/>
      <c r="E9" s="6"/>
      <c r="F9" s="7"/>
      <c r="G9" s="7"/>
      <c r="H9" s="7"/>
      <c r="I9" s="7"/>
      <c r="J9" s="6"/>
      <c r="K9" s="10"/>
      <c r="L9" s="6"/>
      <c r="M9" s="6"/>
      <c r="N9" s="6"/>
    </row>
    <row r="10" spans="1:14" s="82" customFormat="1" ht="20.25" customHeight="1">
      <c r="A10" s="115">
        <v>1</v>
      </c>
      <c r="B10" s="135" t="s">
        <v>66</v>
      </c>
      <c r="C10" s="136"/>
      <c r="D10" s="137"/>
      <c r="E10" s="102" t="s">
        <v>14</v>
      </c>
      <c r="F10" s="130" t="s">
        <v>67</v>
      </c>
      <c r="G10" s="97"/>
      <c r="H10" s="98"/>
      <c r="I10" s="13"/>
      <c r="J10" s="126">
        <v>2632.9</v>
      </c>
      <c r="K10" s="12"/>
      <c r="L10" s="13"/>
      <c r="M10" s="13"/>
      <c r="N10" s="69"/>
    </row>
    <row r="11" spans="1:14" s="82" customFormat="1">
      <c r="A11" s="116"/>
      <c r="B11" s="138"/>
      <c r="C11" s="139"/>
      <c r="D11" s="140"/>
      <c r="E11" s="95"/>
      <c r="F11" s="99"/>
      <c r="G11" s="100"/>
      <c r="H11" s="101"/>
      <c r="I11" s="19"/>
      <c r="J11" s="127"/>
      <c r="K11" s="23"/>
      <c r="L11" s="19"/>
      <c r="M11" s="19"/>
      <c r="N11" s="28"/>
    </row>
    <row r="12" spans="1:14" s="82" customFormat="1">
      <c r="A12" s="115">
        <v>2</v>
      </c>
      <c r="B12" s="135" t="s">
        <v>68</v>
      </c>
      <c r="C12" s="136"/>
      <c r="D12" s="137"/>
      <c r="E12" s="102" t="s">
        <v>14</v>
      </c>
      <c r="F12" s="141"/>
      <c r="G12" s="142"/>
      <c r="H12" s="143"/>
      <c r="I12" s="13"/>
      <c r="J12" s="126">
        <v>2632.9</v>
      </c>
      <c r="K12" s="12"/>
      <c r="L12" s="13"/>
      <c r="M12" s="13"/>
      <c r="N12" s="69"/>
    </row>
    <row r="13" spans="1:14" s="82" customFormat="1">
      <c r="A13" s="116"/>
      <c r="B13" s="138"/>
      <c r="C13" s="139"/>
      <c r="D13" s="140"/>
      <c r="E13" s="95"/>
      <c r="F13" s="84"/>
      <c r="G13" s="19"/>
      <c r="H13" s="28"/>
      <c r="I13" s="19"/>
      <c r="J13" s="127"/>
      <c r="K13" s="23"/>
      <c r="L13" s="19"/>
      <c r="M13" s="19"/>
      <c r="N13" s="28"/>
    </row>
    <row r="14" spans="1:14">
      <c r="A14" s="115">
        <v>3</v>
      </c>
      <c r="B14" s="103" t="s">
        <v>65</v>
      </c>
      <c r="C14" s="104"/>
      <c r="D14" s="105"/>
      <c r="E14" s="131" t="s">
        <v>14</v>
      </c>
      <c r="F14" s="80"/>
      <c r="G14" s="15"/>
      <c r="H14" s="13"/>
      <c r="I14" s="13"/>
      <c r="J14" s="123">
        <v>135.69999999999999</v>
      </c>
      <c r="K14" s="13"/>
      <c r="L14" s="16"/>
      <c r="M14" s="16"/>
      <c r="N14" s="16"/>
    </row>
    <row r="15" spans="1:14">
      <c r="A15" s="116"/>
      <c r="B15" s="106"/>
      <c r="C15" s="107"/>
      <c r="D15" s="108"/>
      <c r="E15" s="132"/>
      <c r="F15" s="81"/>
      <c r="G15" s="21"/>
      <c r="H15" s="19"/>
      <c r="I15" s="19"/>
      <c r="J15" s="124"/>
      <c r="K15" s="19"/>
      <c r="L15" s="22"/>
      <c r="M15" s="22"/>
      <c r="N15" s="58"/>
    </row>
    <row r="16" spans="1:14">
      <c r="A16" s="115">
        <v>4</v>
      </c>
      <c r="B16" s="103" t="s">
        <v>77</v>
      </c>
      <c r="C16" s="104"/>
      <c r="D16" s="105"/>
      <c r="E16" s="102" t="s">
        <v>14</v>
      </c>
      <c r="F16" s="80"/>
      <c r="G16" s="15"/>
      <c r="H16" s="13"/>
      <c r="I16" s="13"/>
      <c r="J16" s="123">
        <v>254.3</v>
      </c>
      <c r="K16" s="13"/>
      <c r="L16" s="16"/>
      <c r="M16" s="16"/>
      <c r="N16" s="16"/>
    </row>
    <row r="17" spans="1:14">
      <c r="A17" s="116"/>
      <c r="B17" s="106"/>
      <c r="C17" s="107"/>
      <c r="D17" s="108"/>
      <c r="E17" s="95"/>
      <c r="F17" s="81"/>
      <c r="G17" s="21"/>
      <c r="H17" s="19"/>
      <c r="I17" s="19"/>
      <c r="J17" s="124"/>
      <c r="K17" s="19"/>
      <c r="L17" s="22"/>
      <c r="M17" s="22"/>
      <c r="N17" s="22"/>
    </row>
    <row r="18" spans="1:14">
      <c r="A18" s="115">
        <v>5</v>
      </c>
      <c r="B18" s="103" t="s">
        <v>69</v>
      </c>
      <c r="C18" s="104"/>
      <c r="D18" s="105"/>
      <c r="E18" s="102" t="s">
        <v>14</v>
      </c>
      <c r="F18" s="80"/>
      <c r="G18" s="15"/>
      <c r="H18" s="13"/>
      <c r="I18" s="13"/>
      <c r="J18" s="123">
        <v>133.30000000000001</v>
      </c>
      <c r="K18" s="13"/>
      <c r="L18" s="16"/>
      <c r="M18" s="16"/>
      <c r="N18" s="16"/>
    </row>
    <row r="19" spans="1:14">
      <c r="A19" s="116"/>
      <c r="B19" s="106"/>
      <c r="C19" s="107"/>
      <c r="D19" s="108"/>
      <c r="E19" s="95"/>
      <c r="F19" s="81"/>
      <c r="G19" s="21"/>
      <c r="H19" s="19"/>
      <c r="I19" s="19"/>
      <c r="J19" s="124"/>
      <c r="K19" s="19"/>
      <c r="L19" s="22"/>
      <c r="M19" s="22"/>
      <c r="N19" s="22"/>
    </row>
    <row r="20" spans="1:14">
      <c r="A20" s="115">
        <v>6</v>
      </c>
      <c r="B20" s="103" t="s">
        <v>70</v>
      </c>
      <c r="C20" s="104"/>
      <c r="D20" s="105"/>
      <c r="E20" s="102" t="s">
        <v>14</v>
      </c>
      <c r="F20" s="80"/>
      <c r="G20" s="13"/>
      <c r="H20" s="13"/>
      <c r="I20" s="13"/>
      <c r="J20" s="128">
        <v>4072</v>
      </c>
      <c r="K20" s="13"/>
      <c r="L20" s="16"/>
      <c r="M20" s="16"/>
      <c r="N20" s="16"/>
    </row>
    <row r="21" spans="1:14">
      <c r="A21" s="116"/>
      <c r="B21" s="106"/>
      <c r="C21" s="107"/>
      <c r="D21" s="108"/>
      <c r="E21" s="95"/>
      <c r="F21" s="83"/>
      <c r="G21" s="19"/>
      <c r="H21" s="19"/>
      <c r="I21" s="7"/>
      <c r="J21" s="129"/>
      <c r="K21" s="19"/>
      <c r="L21" s="28"/>
      <c r="M21" s="22"/>
      <c r="N21" s="22"/>
    </row>
    <row r="22" spans="1:14" s="82" customFormat="1">
      <c r="A22" s="115">
        <v>7</v>
      </c>
      <c r="B22" s="103" t="s">
        <v>71</v>
      </c>
      <c r="C22" s="104"/>
      <c r="D22" s="105"/>
      <c r="E22" s="102" t="s">
        <v>14</v>
      </c>
      <c r="F22" s="80"/>
      <c r="G22" s="15"/>
      <c r="H22" s="13"/>
      <c r="I22" s="13"/>
      <c r="J22" s="123">
        <v>8</v>
      </c>
      <c r="K22" s="13"/>
      <c r="L22" s="16"/>
      <c r="M22" s="16"/>
      <c r="N22" s="16"/>
    </row>
    <row r="23" spans="1:14" s="82" customFormat="1">
      <c r="A23" s="116"/>
      <c r="B23" s="106"/>
      <c r="C23" s="107"/>
      <c r="D23" s="108"/>
      <c r="E23" s="95"/>
      <c r="F23" s="81"/>
      <c r="G23" s="21"/>
      <c r="H23" s="19"/>
      <c r="I23" s="19"/>
      <c r="J23" s="124"/>
      <c r="K23" s="19"/>
      <c r="L23" s="22"/>
      <c r="M23" s="22"/>
      <c r="N23" s="58"/>
    </row>
    <row r="24" spans="1:14">
      <c r="A24" s="115">
        <v>8</v>
      </c>
      <c r="B24" s="117" t="s">
        <v>72</v>
      </c>
      <c r="C24" s="118"/>
      <c r="D24" s="119"/>
      <c r="E24" s="102" t="s">
        <v>14</v>
      </c>
      <c r="F24" s="80"/>
      <c r="G24" s="13"/>
      <c r="H24" s="13"/>
      <c r="I24" s="13"/>
      <c r="J24" s="123">
        <v>3316.6</v>
      </c>
      <c r="K24" s="19"/>
      <c r="L24" s="28"/>
      <c r="M24" s="22"/>
      <c r="N24" s="16"/>
    </row>
    <row r="25" spans="1:14">
      <c r="A25" s="116"/>
      <c r="B25" s="120"/>
      <c r="C25" s="121"/>
      <c r="D25" s="122"/>
      <c r="E25" s="95"/>
      <c r="F25" s="81"/>
      <c r="G25" s="19"/>
      <c r="H25" s="19"/>
      <c r="I25" s="19"/>
      <c r="J25" s="124"/>
      <c r="K25" s="32"/>
      <c r="L25" s="33"/>
      <c r="M25" s="27"/>
      <c r="N25" s="22"/>
    </row>
    <row r="26" spans="1:14">
      <c r="A26" s="115">
        <v>9</v>
      </c>
      <c r="B26" s="117" t="s">
        <v>73</v>
      </c>
      <c r="C26" s="118"/>
      <c r="D26" s="119"/>
      <c r="E26" s="102" t="s">
        <v>14</v>
      </c>
      <c r="F26" s="80"/>
      <c r="G26" s="13"/>
      <c r="H26" s="13"/>
      <c r="I26" s="13"/>
      <c r="J26" s="123">
        <v>7365.9</v>
      </c>
      <c r="K26" s="19"/>
      <c r="L26" s="28"/>
      <c r="M26" s="22"/>
      <c r="N26" s="16"/>
    </row>
    <row r="27" spans="1:14">
      <c r="A27" s="116"/>
      <c r="B27" s="120"/>
      <c r="C27" s="121"/>
      <c r="D27" s="122"/>
      <c r="E27" s="95"/>
      <c r="F27" s="81"/>
      <c r="G27" s="19"/>
      <c r="H27" s="19"/>
      <c r="I27" s="19"/>
      <c r="J27" s="124"/>
      <c r="K27" s="32"/>
      <c r="L27" s="33"/>
      <c r="M27" s="27"/>
      <c r="N27" s="22"/>
    </row>
    <row r="28" spans="1:14" s="82" customFormat="1">
      <c r="A28" s="85"/>
      <c r="B28" s="86"/>
      <c r="C28" s="86"/>
      <c r="D28" s="86"/>
      <c r="E28" s="87"/>
      <c r="F28" s="77"/>
      <c r="G28" s="7"/>
      <c r="H28" s="7"/>
      <c r="I28" s="7"/>
      <c r="J28" s="88" t="s">
        <v>76</v>
      </c>
      <c r="K28" s="10"/>
      <c r="L28" s="7"/>
      <c r="M28" s="7"/>
      <c r="N28" s="7"/>
    </row>
    <row r="29" spans="1:14" s="82" customFormat="1">
      <c r="A29" s="85"/>
      <c r="B29" s="86"/>
      <c r="C29" s="86"/>
      <c r="D29" s="86"/>
      <c r="E29" s="87"/>
      <c r="F29" s="77"/>
      <c r="G29" s="7"/>
      <c r="H29" s="7" t="s">
        <v>61</v>
      </c>
      <c r="I29" s="7"/>
      <c r="J29" s="88"/>
      <c r="K29" s="10"/>
      <c r="L29" s="7"/>
      <c r="M29" s="7"/>
      <c r="N29" s="7"/>
    </row>
    <row r="30" spans="1:14">
      <c r="A30" s="76"/>
      <c r="B30" s="7"/>
      <c r="C30" s="7"/>
      <c r="D30" s="7"/>
      <c r="E30" s="77"/>
      <c r="F30" s="77"/>
      <c r="G30" s="7"/>
      <c r="H30" s="125" t="s">
        <v>64</v>
      </c>
      <c r="I30" s="125"/>
      <c r="J30" s="125"/>
      <c r="K30" s="125"/>
      <c r="L30" s="125"/>
      <c r="M30" s="125"/>
      <c r="N30" s="125"/>
    </row>
    <row r="31" spans="1:14">
      <c r="A31" s="76"/>
      <c r="B31" s="7"/>
      <c r="C31" s="7"/>
      <c r="D31" s="7"/>
      <c r="E31" s="77"/>
      <c r="F31" s="77"/>
      <c r="G31" s="7"/>
      <c r="J31" s="7"/>
      <c r="K31" s="7"/>
      <c r="L31" s="7"/>
      <c r="N31" s="7"/>
    </row>
    <row r="32" spans="1:14">
      <c r="A32" s="76"/>
      <c r="B32" s="7"/>
      <c r="C32" s="7"/>
      <c r="D32" s="7"/>
      <c r="E32" s="77"/>
      <c r="F32" s="77"/>
      <c r="G32" s="7"/>
      <c r="H32" s="7"/>
      <c r="I32" s="7"/>
      <c r="K32" s="7"/>
      <c r="L32" s="7"/>
    </row>
    <row r="33" spans="1:15">
      <c r="A33" s="76"/>
      <c r="B33" s="7"/>
      <c r="C33" s="7"/>
      <c r="D33" s="7"/>
      <c r="E33" s="77"/>
      <c r="F33" s="77"/>
      <c r="G33" s="7"/>
      <c r="H33" s="7"/>
      <c r="I33" s="7"/>
      <c r="K33" s="7"/>
      <c r="L33" s="7"/>
    </row>
    <row r="34" spans="1:15">
      <c r="A34" s="76"/>
      <c r="B34" s="7"/>
      <c r="C34" s="7"/>
      <c r="D34" s="7"/>
      <c r="E34" s="77"/>
      <c r="F34" s="77"/>
      <c r="G34" s="7"/>
      <c r="H34" s="7"/>
      <c r="I34" s="7"/>
      <c r="J34" s="7"/>
      <c r="K34" s="7"/>
      <c r="L34" s="7"/>
      <c r="N34" s="7"/>
      <c r="O34" s="7"/>
    </row>
    <row r="35" spans="1:15">
      <c r="A35" s="76"/>
      <c r="B35" s="7"/>
      <c r="C35" s="7"/>
      <c r="D35" s="7"/>
      <c r="E35" s="77"/>
      <c r="F35" s="77"/>
      <c r="G35" s="7"/>
      <c r="J35" s="7"/>
      <c r="K35" s="7"/>
      <c r="L35" s="7"/>
      <c r="N35" s="7"/>
    </row>
    <row r="36" spans="1:15">
      <c r="J36" s="7"/>
      <c r="K36" s="7"/>
      <c r="L36" s="7"/>
      <c r="N36" s="7"/>
    </row>
    <row r="37" spans="1:15">
      <c r="H37" s="7"/>
      <c r="I37" s="7"/>
      <c r="J37" s="7"/>
      <c r="K37" s="7"/>
      <c r="L37" s="7"/>
      <c r="N37" s="7"/>
    </row>
    <row r="38" spans="1:15">
      <c r="A38" s="76"/>
      <c r="B38" s="7"/>
      <c r="C38" s="7"/>
      <c r="D38" s="7"/>
      <c r="E38" s="77"/>
      <c r="F38" s="77"/>
      <c r="G38" s="7"/>
      <c r="H38" s="7"/>
      <c r="I38" s="7"/>
      <c r="J38" s="7"/>
      <c r="K38" s="7"/>
      <c r="L38" s="7"/>
      <c r="N38" s="7"/>
    </row>
    <row r="39" spans="1:15">
      <c r="A39" s="76"/>
      <c r="B39" s="7"/>
      <c r="C39" s="7"/>
      <c r="D39" s="7"/>
      <c r="E39" s="77"/>
      <c r="F39" s="77"/>
      <c r="G39" s="7"/>
      <c r="H39" s="7"/>
      <c r="I39" s="7"/>
      <c r="K39" s="7"/>
      <c r="L39" s="7"/>
    </row>
    <row r="40" spans="1:15">
      <c r="A40" s="76"/>
      <c r="B40" s="7"/>
      <c r="C40" s="7"/>
      <c r="D40" s="7"/>
      <c r="E40" s="77"/>
      <c r="F40" s="77"/>
      <c r="G40" s="7"/>
      <c r="H40" s="7"/>
      <c r="I40" s="7"/>
      <c r="K40" s="7"/>
    </row>
    <row r="41" spans="1:15">
      <c r="A41" s="76"/>
      <c r="B41" s="7"/>
      <c r="C41" s="7"/>
      <c r="D41" s="7"/>
      <c r="E41" s="77"/>
      <c r="F41" s="77"/>
      <c r="G41" s="7"/>
      <c r="H41" s="7"/>
      <c r="I41" s="7"/>
      <c r="K41" s="7"/>
    </row>
    <row r="42" spans="1:15">
      <c r="A42" s="76"/>
      <c r="B42" s="7"/>
      <c r="C42" s="7"/>
      <c r="D42" s="7"/>
      <c r="E42" s="77"/>
      <c r="F42" s="77"/>
      <c r="G42" s="7"/>
      <c r="H42" s="7"/>
      <c r="I42" s="7"/>
      <c r="K42" s="7"/>
    </row>
    <row r="43" spans="1:15">
      <c r="K43" s="7"/>
    </row>
    <row r="44" spans="1:15">
      <c r="K44" s="7"/>
    </row>
    <row r="45" spans="1:15">
      <c r="K45" s="7"/>
    </row>
    <row r="46" spans="1:15">
      <c r="K46" s="7"/>
    </row>
    <row r="47" spans="1:15">
      <c r="J47" s="7"/>
      <c r="K47" s="7"/>
      <c r="N47" s="7"/>
    </row>
    <row r="48" spans="1:15">
      <c r="J48" s="7"/>
      <c r="K48" s="7"/>
      <c r="N48" s="7"/>
    </row>
    <row r="49" spans="1:14">
      <c r="J49" s="7"/>
      <c r="K49" s="7"/>
      <c r="N49" s="7"/>
    </row>
    <row r="50" spans="1:14">
      <c r="J50" s="7"/>
      <c r="K50" s="7"/>
      <c r="N50" s="7"/>
    </row>
    <row r="51" spans="1:14">
      <c r="A51" s="76"/>
      <c r="B51" s="7"/>
      <c r="C51" s="7"/>
      <c r="D51" s="7"/>
      <c r="E51" s="77"/>
      <c r="F51" s="77"/>
      <c r="G51" s="7"/>
      <c r="H51" s="7"/>
      <c r="I51" s="7"/>
      <c r="J51" s="7"/>
      <c r="K51" s="7"/>
      <c r="N51" s="7"/>
    </row>
    <row r="52" spans="1:14">
      <c r="A52" s="76"/>
      <c r="B52" s="7"/>
      <c r="C52" s="8"/>
      <c r="D52" s="7"/>
      <c r="E52" s="77"/>
      <c r="F52" s="77"/>
      <c r="G52" s="7"/>
      <c r="H52" s="7"/>
      <c r="I52" s="7"/>
      <c r="J52" s="7"/>
      <c r="K52" s="7"/>
      <c r="N52" s="7"/>
    </row>
    <row r="53" spans="1:14">
      <c r="A53" s="76"/>
      <c r="B53" s="7"/>
      <c r="C53" s="7"/>
      <c r="D53" s="7"/>
      <c r="E53" s="77"/>
      <c r="F53" s="77"/>
      <c r="G53" s="7"/>
      <c r="H53" s="7"/>
      <c r="I53" s="7"/>
      <c r="J53" s="7"/>
      <c r="K53" s="7"/>
      <c r="N53" s="7"/>
    </row>
    <row r="54" spans="1:14">
      <c r="A54" s="76"/>
      <c r="B54" s="7"/>
      <c r="C54" s="7"/>
      <c r="D54" s="7"/>
      <c r="E54" s="77"/>
      <c r="F54" s="77"/>
      <c r="G54" s="7"/>
      <c r="H54" s="7"/>
      <c r="I54" s="7"/>
      <c r="J54" s="7"/>
      <c r="K54" s="7"/>
      <c r="N54" s="7"/>
    </row>
    <row r="55" spans="1:14">
      <c r="A55" s="76"/>
      <c r="B55" s="7"/>
      <c r="C55" s="7"/>
      <c r="D55" s="7"/>
      <c r="E55" s="77"/>
      <c r="F55" s="77"/>
      <c r="G55" s="7"/>
      <c r="H55" s="7"/>
      <c r="I55" s="7"/>
      <c r="J55" s="7"/>
      <c r="K55" s="7"/>
      <c r="N55" s="7"/>
    </row>
    <row r="56" spans="1:14">
      <c r="A56" s="76"/>
      <c r="B56" s="7"/>
      <c r="C56" s="7"/>
      <c r="D56" s="7"/>
      <c r="E56" s="77"/>
      <c r="F56" s="77"/>
      <c r="G56" s="7"/>
      <c r="H56" s="7"/>
      <c r="I56" s="7"/>
      <c r="J56" s="7"/>
      <c r="K56" s="7"/>
      <c r="N56" s="7"/>
    </row>
    <row r="57" spans="1:14">
      <c r="A57" s="76"/>
      <c r="B57" s="7"/>
      <c r="C57" s="7"/>
      <c r="D57" s="7"/>
      <c r="E57" s="77"/>
      <c r="F57" s="77"/>
      <c r="G57" s="7"/>
      <c r="H57" s="7"/>
      <c r="I57" s="7"/>
      <c r="J57" s="7"/>
      <c r="K57" s="7"/>
      <c r="N57" s="7"/>
    </row>
    <row r="58" spans="1:14">
      <c r="A58" s="76"/>
      <c r="B58" s="7"/>
      <c r="C58" s="7"/>
      <c r="D58" s="7"/>
      <c r="E58" s="77"/>
      <c r="F58" s="77"/>
      <c r="G58" s="7"/>
      <c r="H58" s="7"/>
      <c r="I58" s="7"/>
      <c r="J58" s="7"/>
      <c r="K58" s="7"/>
      <c r="N58" s="7"/>
    </row>
    <row r="59" spans="1:14">
      <c r="A59" s="76"/>
      <c r="B59" s="7"/>
      <c r="C59" s="35"/>
      <c r="D59" s="7"/>
      <c r="E59" s="77"/>
      <c r="F59" s="77"/>
      <c r="G59" s="7"/>
      <c r="H59" s="39"/>
      <c r="I59" s="7"/>
      <c r="J59" s="7"/>
      <c r="K59" s="7"/>
      <c r="N59" s="7"/>
    </row>
    <row r="60" spans="1:14">
      <c r="A60" s="76"/>
      <c r="B60" s="7"/>
      <c r="C60" s="7"/>
      <c r="D60" s="7"/>
      <c r="E60" s="77"/>
      <c r="F60" s="77"/>
      <c r="G60" s="7"/>
      <c r="H60" s="7"/>
      <c r="I60" s="7"/>
      <c r="K60" s="7"/>
    </row>
    <row r="61" spans="1:14">
      <c r="A61" s="76"/>
      <c r="B61" s="7"/>
      <c r="C61" s="7"/>
      <c r="D61" s="7"/>
      <c r="E61" s="77"/>
      <c r="F61" s="77"/>
      <c r="G61" s="7"/>
      <c r="H61" s="7"/>
      <c r="I61" s="7"/>
      <c r="J61" s="7"/>
      <c r="K61" s="7"/>
      <c r="N61" s="7"/>
    </row>
    <row r="62" spans="1:14">
      <c r="A62" s="76"/>
      <c r="B62" s="7"/>
      <c r="C62" s="7"/>
      <c r="D62" s="7"/>
      <c r="E62" s="77"/>
      <c r="F62" s="77"/>
      <c r="G62" s="7"/>
      <c r="H62" s="7"/>
      <c r="I62" s="7"/>
      <c r="J62" s="7"/>
      <c r="K62" s="7"/>
      <c r="N62" s="7"/>
    </row>
    <row r="63" spans="1:14">
      <c r="A63" s="76"/>
      <c r="B63" s="7"/>
      <c r="C63" s="7"/>
      <c r="D63" s="7"/>
      <c r="E63" s="77"/>
      <c r="F63" s="77"/>
      <c r="G63" s="7"/>
      <c r="H63" s="7"/>
      <c r="I63" s="7"/>
      <c r="J63" s="7"/>
      <c r="K63" s="7"/>
      <c r="N63" s="7"/>
    </row>
    <row r="64" spans="1:14">
      <c r="A64" s="76"/>
      <c r="B64" s="7"/>
      <c r="C64" s="7"/>
      <c r="D64" s="7"/>
      <c r="E64" s="77"/>
      <c r="F64" s="77"/>
      <c r="G64" s="7"/>
      <c r="J64" s="7"/>
      <c r="K64" s="7"/>
      <c r="N64" s="7"/>
    </row>
    <row r="65" spans="1:14">
      <c r="A65" s="76"/>
      <c r="B65" s="7"/>
      <c r="C65" s="7"/>
      <c r="D65" s="7"/>
      <c r="E65" s="77"/>
      <c r="F65" s="77"/>
      <c r="G65" s="7"/>
      <c r="H65" s="7"/>
      <c r="I65" s="7"/>
      <c r="K65" s="7"/>
    </row>
    <row r="66" spans="1:14">
      <c r="A66" s="76"/>
      <c r="B66" s="7"/>
      <c r="C66" s="7"/>
      <c r="D66" s="7"/>
      <c r="E66" s="77"/>
      <c r="F66" s="77"/>
      <c r="G66" s="7"/>
      <c r="H66" s="7"/>
      <c r="I66" s="7"/>
      <c r="K66" s="7"/>
    </row>
    <row r="67" spans="1:14">
      <c r="A67" s="76"/>
      <c r="B67" s="10"/>
      <c r="C67" s="7"/>
      <c r="D67" s="7"/>
      <c r="E67" s="77"/>
      <c r="F67" s="77"/>
      <c r="G67" s="7"/>
      <c r="H67" s="7"/>
      <c r="I67" s="7"/>
      <c r="J67" s="7"/>
      <c r="K67" s="7"/>
      <c r="N67" s="7"/>
    </row>
    <row r="68" spans="1:14">
      <c r="A68" s="76"/>
      <c r="B68" s="7"/>
      <c r="C68" s="7"/>
      <c r="D68" s="7"/>
      <c r="E68" s="77"/>
      <c r="F68" s="77"/>
      <c r="G68" s="7"/>
      <c r="H68" s="7"/>
      <c r="I68" s="7"/>
    </row>
    <row r="69" spans="1:14">
      <c r="A69" s="76"/>
      <c r="B69" s="7"/>
      <c r="C69" s="78"/>
      <c r="D69" s="7"/>
      <c r="E69" s="77"/>
      <c r="F69" s="77"/>
    </row>
    <row r="70" spans="1:14">
      <c r="A70" s="76"/>
      <c r="B70" s="7"/>
      <c r="C70" s="7"/>
      <c r="D70" s="7"/>
      <c r="E70" s="77"/>
      <c r="F70" s="77"/>
    </row>
    <row r="71" spans="1:14">
      <c r="A71" s="76"/>
      <c r="B71" s="7"/>
      <c r="C71" s="7"/>
      <c r="D71" s="7"/>
      <c r="E71" s="77"/>
      <c r="F71" s="77"/>
      <c r="G71" s="7"/>
      <c r="H71" s="39"/>
      <c r="I71" s="7"/>
      <c r="J71" s="7"/>
      <c r="K71" s="7"/>
      <c r="N71" s="7"/>
    </row>
    <row r="72" spans="1:14">
      <c r="J72" s="7"/>
      <c r="K72" s="7"/>
      <c r="N72" s="7"/>
    </row>
    <row r="73" spans="1:14">
      <c r="J73" s="7"/>
      <c r="K73" s="7"/>
      <c r="N73" s="7"/>
    </row>
    <row r="74" spans="1:14">
      <c r="J74" s="7"/>
      <c r="K74" s="7"/>
      <c r="N74" s="7"/>
    </row>
    <row r="75" spans="1:14">
      <c r="A75" s="76"/>
      <c r="B75" s="7"/>
      <c r="C75" s="7"/>
      <c r="D75" s="7"/>
      <c r="E75" s="77"/>
      <c r="F75" s="77"/>
      <c r="G75" s="7"/>
      <c r="H75" s="7"/>
      <c r="I75" s="7"/>
      <c r="J75" s="7"/>
      <c r="K75" s="7"/>
      <c r="N75" s="7"/>
    </row>
    <row r="76" spans="1:14">
      <c r="A76" s="76"/>
      <c r="B76" s="7"/>
      <c r="C76" s="7"/>
      <c r="D76" s="7"/>
      <c r="E76" s="77"/>
      <c r="F76" s="77"/>
      <c r="G76" s="7"/>
      <c r="H76" s="7"/>
      <c r="I76" s="7"/>
      <c r="J76" s="7"/>
      <c r="K76" s="7"/>
      <c r="N76" s="7"/>
    </row>
    <row r="77" spans="1:14">
      <c r="A77" s="77"/>
      <c r="B77" s="7"/>
      <c r="C77" s="35"/>
      <c r="D77" s="7"/>
      <c r="E77" s="77"/>
      <c r="F77" s="77"/>
      <c r="G77" s="7"/>
      <c r="H77" s="7"/>
      <c r="I77" s="7"/>
    </row>
    <row r="78" spans="1:14">
      <c r="A78" s="77"/>
      <c r="B78" s="7"/>
      <c r="C78" s="7"/>
      <c r="D78" s="7"/>
      <c r="E78" s="77"/>
      <c r="F78" s="77"/>
      <c r="G78" s="7"/>
      <c r="H78" s="7"/>
      <c r="I78" s="7"/>
    </row>
    <row r="79" spans="1:14">
      <c r="A79" s="77"/>
      <c r="B79" s="7"/>
      <c r="C79" s="7"/>
      <c r="D79" s="7"/>
      <c r="E79" s="77"/>
      <c r="F79" s="77"/>
      <c r="G79" s="7"/>
      <c r="H79" s="7"/>
      <c r="I79" s="7"/>
    </row>
    <row r="80" spans="1:14">
      <c r="A80" s="77"/>
      <c r="B80" s="7"/>
      <c r="C80" s="7"/>
      <c r="D80" s="7"/>
      <c r="E80" s="77"/>
      <c r="F80" s="77"/>
      <c r="G80" s="7"/>
      <c r="H80" s="7"/>
      <c r="I80" s="7"/>
    </row>
    <row r="81" spans="1:14">
      <c r="A81" s="77"/>
      <c r="B81" s="7"/>
      <c r="C81" s="7"/>
      <c r="D81" s="7"/>
      <c r="E81" s="77"/>
      <c r="F81" s="77"/>
      <c r="G81" s="7"/>
      <c r="H81" s="7"/>
    </row>
    <row r="82" spans="1:14">
      <c r="A82" s="77"/>
      <c r="B82" s="7"/>
      <c r="C82" s="7"/>
      <c r="D82" s="7"/>
      <c r="E82" s="77"/>
      <c r="F82" s="77"/>
      <c r="G82" s="7"/>
      <c r="H82" s="7"/>
    </row>
    <row r="94" spans="1:14">
      <c r="J94" s="7"/>
      <c r="K94" s="7"/>
      <c r="N94" s="7"/>
    </row>
    <row r="95" spans="1:14">
      <c r="J95" s="7"/>
      <c r="K95" s="7"/>
      <c r="N95" s="7"/>
    </row>
    <row r="96" spans="1:14">
      <c r="J96" s="7"/>
      <c r="K96" s="7"/>
      <c r="N96" s="7"/>
    </row>
    <row r="97" spans="1:14">
      <c r="J97" s="7"/>
      <c r="K97" s="7"/>
      <c r="N97" s="7"/>
    </row>
    <row r="98" spans="1:14">
      <c r="A98" s="77"/>
      <c r="B98" s="7"/>
      <c r="C98" s="7"/>
      <c r="D98" s="7"/>
      <c r="E98" s="77"/>
      <c r="F98" s="77"/>
      <c r="G98" s="7"/>
      <c r="H98" s="7"/>
      <c r="I98" s="7"/>
      <c r="J98" s="7"/>
      <c r="K98" s="7"/>
      <c r="N98" s="7"/>
    </row>
    <row r="99" spans="1:14">
      <c r="A99" s="77"/>
      <c r="B99" s="10"/>
      <c r="C99" s="7"/>
      <c r="D99" s="7"/>
      <c r="E99" s="77"/>
      <c r="F99" s="77"/>
      <c r="G99" s="7"/>
      <c r="H99" s="7"/>
      <c r="I99" s="7"/>
      <c r="J99" s="7"/>
      <c r="K99" s="7"/>
      <c r="N99" s="7"/>
    </row>
    <row r="100" spans="1:14">
      <c r="A100" s="77"/>
      <c r="B100" s="7"/>
      <c r="C100" s="7"/>
      <c r="D100" s="7"/>
      <c r="E100" s="77"/>
      <c r="F100" s="77"/>
      <c r="G100" s="7"/>
      <c r="H100" s="7"/>
      <c r="I100" s="7"/>
      <c r="J100" s="7"/>
      <c r="K100" s="7"/>
      <c r="N100" s="7"/>
    </row>
    <row r="101" spans="1:14">
      <c r="A101" s="77"/>
      <c r="B101" s="35"/>
      <c r="C101" s="7"/>
      <c r="D101" s="7"/>
      <c r="E101" s="77"/>
      <c r="F101" s="77"/>
      <c r="G101" s="7"/>
      <c r="H101" s="7"/>
      <c r="I101" s="7"/>
      <c r="J101" s="7"/>
      <c r="K101" s="7"/>
      <c r="N101" s="7"/>
    </row>
    <row r="102" spans="1:14">
      <c r="A102" s="77"/>
      <c r="B102" s="7"/>
      <c r="C102" s="7"/>
      <c r="D102" s="7"/>
      <c r="E102" s="77"/>
      <c r="F102" s="77"/>
      <c r="G102" s="7"/>
      <c r="H102" s="7"/>
      <c r="I102" s="7"/>
      <c r="J102" s="7"/>
      <c r="K102" s="7"/>
      <c r="N102" s="7"/>
    </row>
    <row r="103" spans="1:14">
      <c r="A103" s="77"/>
      <c r="B103" s="7"/>
      <c r="C103" s="7"/>
      <c r="D103" s="7"/>
      <c r="E103" s="77"/>
      <c r="F103" s="77"/>
      <c r="G103" s="7"/>
      <c r="H103" s="7"/>
      <c r="I103" s="7"/>
      <c r="J103" s="7"/>
      <c r="K103" s="7"/>
      <c r="L103" s="7"/>
      <c r="M103" s="7"/>
      <c r="N103" s="7"/>
    </row>
    <row r="104" spans="1:14">
      <c r="A104" s="77"/>
      <c r="B104" s="7"/>
      <c r="C104" s="7"/>
      <c r="D104" s="7"/>
      <c r="E104" s="77"/>
      <c r="F104" s="77"/>
      <c r="G104" s="7"/>
      <c r="H104" s="7"/>
      <c r="I104" s="7"/>
      <c r="J104" s="7"/>
      <c r="K104" s="7"/>
      <c r="N104" s="7"/>
    </row>
    <row r="105" spans="1:14">
      <c r="A105" s="77"/>
      <c r="B105" s="7"/>
      <c r="C105" s="7"/>
      <c r="D105" s="7"/>
      <c r="E105" s="77"/>
      <c r="F105" s="77"/>
      <c r="G105" s="7"/>
      <c r="H105" s="7"/>
      <c r="I105" s="7"/>
      <c r="J105" s="7"/>
      <c r="K105" s="7"/>
      <c r="N105" s="7"/>
    </row>
    <row r="106" spans="1:14">
      <c r="A106" s="77"/>
      <c r="B106" s="7"/>
      <c r="C106" s="7"/>
      <c r="D106" s="7"/>
      <c r="E106" s="77"/>
      <c r="F106" s="77"/>
      <c r="G106" s="7"/>
      <c r="H106" s="7"/>
      <c r="I106" s="7"/>
      <c r="J106" s="7"/>
      <c r="K106" s="7"/>
      <c r="N106" s="7"/>
    </row>
    <row r="107" spans="1:14">
      <c r="A107" s="7"/>
      <c r="B107" s="7"/>
      <c r="C107" s="7"/>
      <c r="D107" s="7"/>
      <c r="E107" s="7"/>
      <c r="F107" s="7"/>
      <c r="G107" s="7"/>
      <c r="H107" s="7"/>
      <c r="I107" s="35"/>
      <c r="J107" s="7"/>
      <c r="K107" s="7"/>
      <c r="M107" s="7"/>
      <c r="N107" s="7"/>
    </row>
    <row r="108" spans="1:14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N108" s="7"/>
    </row>
    <row r="109" spans="1:14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N109" s="7"/>
    </row>
    <row r="110" spans="1:14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N110" s="7"/>
    </row>
    <row r="111" spans="1:14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N111" s="7"/>
    </row>
    <row r="112" spans="1:14">
      <c r="A112" s="7"/>
      <c r="B112" s="7"/>
      <c r="C112" s="35"/>
      <c r="D112" s="35"/>
      <c r="E112" s="35"/>
      <c r="F112" s="35"/>
      <c r="G112" s="7"/>
      <c r="H112" s="7"/>
      <c r="I112" s="7"/>
      <c r="J112" s="7"/>
      <c r="K112" s="7"/>
      <c r="N112" s="7"/>
    </row>
    <row r="113" spans="1:14">
      <c r="A113" s="7"/>
      <c r="B113" s="7"/>
      <c r="C113" s="35"/>
      <c r="D113" s="35"/>
      <c r="E113" s="35"/>
      <c r="F113" s="35"/>
      <c r="G113" s="7"/>
      <c r="H113" s="7"/>
      <c r="I113" s="7"/>
      <c r="J113" s="7"/>
      <c r="K113" s="7"/>
      <c r="N113" s="7"/>
    </row>
    <row r="114" spans="1:14">
      <c r="A114" s="7"/>
      <c r="B114" s="77"/>
      <c r="C114" s="7"/>
      <c r="D114" s="35"/>
      <c r="E114" s="7"/>
      <c r="F114" s="7"/>
      <c r="G114" s="7"/>
      <c r="H114" s="7"/>
      <c r="I114" s="7"/>
      <c r="J114" s="7"/>
      <c r="K114" s="7"/>
      <c r="N114" s="7"/>
    </row>
    <row r="115" spans="1:14">
      <c r="A115" s="7"/>
      <c r="B115" s="7"/>
      <c r="C115" s="7"/>
      <c r="D115" s="7"/>
      <c r="E115" s="7"/>
      <c r="F115" s="7"/>
      <c r="G115" s="77"/>
      <c r="H115" s="7"/>
      <c r="I115" s="7"/>
      <c r="J115" s="7"/>
      <c r="K115" s="7"/>
      <c r="N115" s="7"/>
    </row>
    <row r="116" spans="1:14">
      <c r="A116" s="77"/>
      <c r="B116" s="7"/>
      <c r="C116" s="7"/>
      <c r="D116" s="7"/>
      <c r="E116" s="77"/>
      <c r="F116" s="77"/>
      <c r="G116" s="7"/>
      <c r="H116" s="7"/>
      <c r="I116" s="7"/>
      <c r="J116" s="7"/>
      <c r="K116" s="7"/>
      <c r="N116" s="7"/>
    </row>
    <row r="117" spans="1:14">
      <c r="A117" s="77"/>
      <c r="B117" s="7"/>
      <c r="C117" s="7"/>
      <c r="D117" s="7"/>
      <c r="E117" s="77"/>
      <c r="F117" s="77"/>
      <c r="G117" s="79"/>
      <c r="H117" s="7"/>
      <c r="I117" s="7"/>
      <c r="J117" s="7"/>
      <c r="K117" s="7"/>
      <c r="N117" s="7"/>
    </row>
    <row r="118" spans="1:14">
      <c r="A118" s="77"/>
      <c r="B118" s="7"/>
      <c r="C118" s="7"/>
      <c r="D118" s="7"/>
      <c r="E118" s="7"/>
      <c r="F118" s="7"/>
      <c r="G118" s="7"/>
      <c r="H118" s="7"/>
      <c r="I118" s="7"/>
      <c r="J118" s="7"/>
      <c r="K118" s="7"/>
      <c r="N118" s="7"/>
    </row>
    <row r="119" spans="1:14">
      <c r="A119" s="77"/>
      <c r="B119" s="35"/>
      <c r="C119" s="35"/>
      <c r="D119" s="35"/>
      <c r="E119" s="77"/>
      <c r="F119" s="77"/>
      <c r="G119" s="7"/>
      <c r="H119" s="7"/>
      <c r="I119" s="7"/>
      <c r="J119" s="7"/>
      <c r="K119" s="7"/>
      <c r="N119" s="7"/>
    </row>
    <row r="120" spans="1:14">
      <c r="A120" s="77"/>
      <c r="B120" s="7"/>
      <c r="C120" s="7"/>
      <c r="D120" s="7"/>
      <c r="E120" s="77"/>
      <c r="F120" s="77"/>
      <c r="G120" s="7"/>
      <c r="H120" s="7"/>
      <c r="I120" s="7"/>
      <c r="J120" s="7"/>
      <c r="K120" s="7"/>
      <c r="N120" s="7"/>
    </row>
    <row r="121" spans="1:14">
      <c r="A121" s="77"/>
      <c r="B121" s="7"/>
      <c r="C121" s="7"/>
      <c r="D121" s="77"/>
      <c r="E121" s="77"/>
      <c r="F121" s="77"/>
      <c r="G121" s="7"/>
      <c r="H121" s="7"/>
      <c r="I121" s="7"/>
      <c r="J121" s="7"/>
      <c r="K121" s="7"/>
      <c r="N121" s="7"/>
    </row>
    <row r="122" spans="1:14">
      <c r="A122" s="7"/>
      <c r="B122" s="35"/>
      <c r="C122" s="7"/>
      <c r="D122" s="7"/>
      <c r="E122" s="7"/>
      <c r="F122" s="7"/>
      <c r="G122" s="7"/>
      <c r="H122" s="7"/>
      <c r="I122" s="7"/>
      <c r="J122" s="7"/>
      <c r="K122" s="7"/>
      <c r="N122" s="7"/>
    </row>
    <row r="123" spans="1:14">
      <c r="A123" s="77"/>
      <c r="B123" s="7"/>
      <c r="C123" s="7"/>
      <c r="D123" s="7"/>
      <c r="E123" s="77"/>
      <c r="F123" s="77"/>
      <c r="G123" s="7"/>
      <c r="H123" s="7"/>
      <c r="I123" s="7"/>
      <c r="J123" s="7"/>
      <c r="K123" s="7"/>
      <c r="N123" s="7"/>
    </row>
    <row r="124" spans="1:14">
      <c r="A124" s="77"/>
      <c r="B124" s="7"/>
      <c r="C124" s="7"/>
      <c r="D124" s="7"/>
      <c r="E124" s="77"/>
      <c r="F124" s="77"/>
      <c r="G124" s="7"/>
      <c r="H124" s="7"/>
      <c r="I124" s="7"/>
      <c r="J124" s="7"/>
      <c r="K124" s="7"/>
      <c r="N124" s="7"/>
    </row>
    <row r="125" spans="1:14">
      <c r="A125" s="77"/>
      <c r="B125" s="7"/>
      <c r="C125" s="7"/>
      <c r="D125" s="7"/>
      <c r="E125" s="77"/>
      <c r="F125" s="77"/>
      <c r="G125" s="7"/>
      <c r="H125" s="7"/>
      <c r="I125" s="7"/>
      <c r="J125" s="7"/>
      <c r="K125" s="7"/>
      <c r="N125" s="7"/>
    </row>
    <row r="126" spans="1:14">
      <c r="A126" s="77"/>
      <c r="B126" s="7"/>
      <c r="C126" s="7"/>
      <c r="D126" s="7"/>
      <c r="E126" s="77"/>
      <c r="F126" s="77"/>
      <c r="G126" s="7"/>
      <c r="H126" s="7"/>
      <c r="I126" s="7"/>
      <c r="J126" s="7"/>
      <c r="K126" s="7"/>
      <c r="N126" s="7"/>
    </row>
    <row r="127" spans="1:14">
      <c r="A127" s="77"/>
      <c r="B127" s="7"/>
      <c r="C127" s="35"/>
      <c r="D127" s="7"/>
      <c r="E127" s="7"/>
      <c r="F127" s="7"/>
      <c r="G127" s="7"/>
      <c r="H127" s="7"/>
      <c r="I127" s="7"/>
      <c r="J127" s="7"/>
      <c r="K127" s="7"/>
      <c r="N127" s="7"/>
    </row>
    <row r="128" spans="1:14">
      <c r="A128" s="7"/>
      <c r="B128" s="7"/>
      <c r="C128" s="7"/>
      <c r="D128" s="7"/>
      <c r="E128" s="77"/>
      <c r="F128" s="77"/>
      <c r="G128" s="7"/>
      <c r="H128" s="7"/>
      <c r="I128" s="7"/>
      <c r="J128" s="7"/>
      <c r="K128" s="7"/>
      <c r="N128" s="7"/>
    </row>
    <row r="129" spans="1:14">
      <c r="A129" s="77"/>
      <c r="B129" s="7"/>
      <c r="C129" s="7"/>
      <c r="D129" s="7"/>
      <c r="E129" s="77"/>
      <c r="F129" s="77"/>
      <c r="G129" s="7"/>
      <c r="H129" s="7"/>
      <c r="I129" s="7"/>
      <c r="J129" s="7"/>
      <c r="K129" s="7"/>
      <c r="N129" s="7"/>
    </row>
    <row r="130" spans="1:14">
      <c r="A130" s="77"/>
      <c r="B130" s="7"/>
      <c r="C130" s="7"/>
      <c r="D130" s="7"/>
      <c r="E130" s="77"/>
      <c r="F130" s="77"/>
      <c r="G130" s="7"/>
      <c r="H130" s="7"/>
      <c r="I130" s="7"/>
      <c r="J130" s="7"/>
      <c r="K130" s="7"/>
      <c r="N130" s="7"/>
    </row>
    <row r="131" spans="1:14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N131" s="7"/>
    </row>
    <row r="132" spans="1:14">
      <c r="A132" s="7"/>
      <c r="B132" s="7"/>
      <c r="C132" s="35"/>
      <c r="D132" s="7"/>
      <c r="E132" s="7"/>
      <c r="F132" s="7"/>
      <c r="G132" s="7"/>
      <c r="H132" s="7"/>
      <c r="I132" s="7"/>
      <c r="J132" s="7"/>
      <c r="K132" s="7"/>
      <c r="N132" s="7"/>
    </row>
    <row r="133" spans="1:14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N133" s="7"/>
    </row>
    <row r="134" spans="1:14">
      <c r="A134" s="77"/>
      <c r="B134" s="7"/>
      <c r="C134" s="7"/>
      <c r="D134" s="7"/>
      <c r="E134" s="77"/>
      <c r="F134" s="77"/>
      <c r="G134" s="7"/>
      <c r="H134" s="7"/>
      <c r="I134" s="7"/>
      <c r="J134" s="7"/>
      <c r="K134" s="7"/>
      <c r="N134" s="7"/>
    </row>
    <row r="135" spans="1:14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N135" s="7"/>
    </row>
    <row r="136" spans="1:14">
      <c r="A136" s="7"/>
      <c r="B136" s="7"/>
      <c r="C136" s="7"/>
      <c r="D136" s="7"/>
      <c r="E136" s="77"/>
      <c r="F136" s="77"/>
      <c r="G136" s="7"/>
      <c r="H136" s="7"/>
      <c r="I136" s="7"/>
      <c r="J136" s="7"/>
      <c r="K136" s="7"/>
      <c r="N136" s="7"/>
    </row>
    <row r="137" spans="1:14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N137" s="7"/>
    </row>
    <row r="138" spans="1:14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N138" s="7"/>
    </row>
    <row r="139" spans="1:14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N139" s="7"/>
    </row>
    <row r="140" spans="1:14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N140" s="7"/>
    </row>
    <row r="141" spans="1:14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N141" s="7"/>
    </row>
    <row r="142" spans="1:14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N142" s="7"/>
    </row>
    <row r="143" spans="1:14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N143" s="7"/>
    </row>
    <row r="144" spans="1:1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N144" s="7"/>
    </row>
    <row r="145" spans="1:14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N145" s="7"/>
    </row>
    <row r="146" spans="1:14">
      <c r="A146" s="77"/>
      <c r="B146" s="7"/>
      <c r="C146" s="7"/>
      <c r="D146" s="7"/>
      <c r="E146" s="77"/>
      <c r="F146" s="77"/>
      <c r="G146" s="7"/>
      <c r="H146" s="7"/>
      <c r="I146" s="7"/>
      <c r="J146" s="7"/>
      <c r="K146" s="7"/>
      <c r="N146" s="7"/>
    </row>
    <row r="147" spans="1:14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N148" s="7"/>
    </row>
    <row r="149" spans="1:14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N149" s="7"/>
    </row>
    <row r="150" spans="1:14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N150" s="7"/>
    </row>
    <row r="151" spans="1:14">
      <c r="A151" s="77"/>
      <c r="B151" s="7"/>
      <c r="C151" s="7"/>
      <c r="D151" s="7"/>
      <c r="E151" s="77"/>
      <c r="F151" s="77"/>
      <c r="G151" s="7"/>
      <c r="H151" s="7"/>
      <c r="I151" s="7"/>
      <c r="J151" s="7"/>
      <c r="K151" s="7"/>
      <c r="M151" s="7"/>
      <c r="N151" s="7"/>
    </row>
    <row r="152" spans="1:14">
      <c r="A152" s="7"/>
      <c r="B152" s="7"/>
      <c r="C152" s="35"/>
      <c r="D152" s="7"/>
      <c r="E152" s="7"/>
      <c r="F152" s="7"/>
      <c r="G152" s="7"/>
      <c r="H152" s="7"/>
      <c r="I152" s="7"/>
      <c r="J152" s="7"/>
      <c r="K152" s="7"/>
      <c r="N152" s="7"/>
    </row>
    <row r="153" spans="1:14">
      <c r="A153" s="7"/>
      <c r="B153" s="7"/>
      <c r="C153" s="35"/>
      <c r="D153" s="7"/>
      <c r="E153" s="7"/>
      <c r="F153" s="7"/>
      <c r="G153" s="7"/>
      <c r="H153" s="7"/>
      <c r="I153" s="7"/>
      <c r="J153" s="7"/>
      <c r="K153" s="7"/>
      <c r="N153" s="7"/>
    </row>
    <row r="154" spans="1:14">
      <c r="A154" s="77"/>
      <c r="B154" s="7"/>
      <c r="C154" s="7"/>
      <c r="D154" s="7"/>
      <c r="E154" s="77"/>
      <c r="F154" s="77"/>
      <c r="G154" s="7"/>
      <c r="H154" s="7"/>
      <c r="I154" s="7"/>
      <c r="J154" s="7"/>
      <c r="K154" s="7"/>
      <c r="N154" s="7"/>
    </row>
    <row r="155" spans="1:14">
      <c r="A155" s="77"/>
      <c r="B155" s="7"/>
      <c r="C155" s="7"/>
      <c r="D155" s="7"/>
      <c r="E155" s="77"/>
      <c r="F155" s="77"/>
      <c r="G155" s="7"/>
      <c r="H155" s="7"/>
      <c r="I155" s="7"/>
      <c r="J155" s="7"/>
      <c r="K155" s="7"/>
      <c r="N155" s="7"/>
    </row>
    <row r="156" spans="1:14">
      <c r="A156" s="77"/>
      <c r="B156" s="7"/>
      <c r="C156" s="7"/>
      <c r="D156" s="7"/>
      <c r="E156" s="77"/>
      <c r="F156" s="77"/>
      <c r="G156" s="7"/>
      <c r="H156" s="7"/>
      <c r="I156" s="7"/>
      <c r="J156" s="7"/>
      <c r="K156" s="7"/>
      <c r="N156" s="7"/>
    </row>
    <row r="157" spans="1:14">
      <c r="A157" s="77"/>
      <c r="B157" s="7"/>
      <c r="C157" s="7"/>
      <c r="D157" s="7"/>
      <c r="E157" s="77"/>
      <c r="F157" s="77"/>
      <c r="G157" s="7"/>
      <c r="H157" s="7"/>
      <c r="I157" s="7"/>
      <c r="J157" s="7"/>
      <c r="K157" s="7"/>
      <c r="N157" s="7"/>
    </row>
    <row r="158" spans="1:14">
      <c r="A158" s="7"/>
      <c r="B158" s="39"/>
      <c r="C158" s="7"/>
      <c r="D158" s="7"/>
      <c r="E158" s="7"/>
      <c r="F158" s="7"/>
      <c r="G158" s="7"/>
      <c r="H158" s="7"/>
      <c r="I158" s="7"/>
      <c r="J158" s="7"/>
      <c r="K158" s="7"/>
      <c r="N158" s="7"/>
    </row>
    <row r="159" spans="1:14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N159" s="7"/>
    </row>
    <row r="160" spans="1:14">
      <c r="A160" s="7"/>
      <c r="B160" s="7"/>
      <c r="C160" s="35"/>
      <c r="D160" s="7"/>
      <c r="E160" s="7"/>
      <c r="F160" s="7"/>
      <c r="G160" s="7"/>
      <c r="H160" s="7"/>
      <c r="I160" s="7"/>
      <c r="J160" s="7"/>
      <c r="K160" s="7"/>
      <c r="N160" s="7"/>
    </row>
    <row r="161" spans="1:1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N161" s="7"/>
    </row>
    <row r="162" spans="1:15">
      <c r="A162" s="77"/>
      <c r="B162" s="7"/>
      <c r="C162" s="7"/>
      <c r="D162" s="7"/>
      <c r="E162" s="7"/>
      <c r="F162" s="7"/>
      <c r="G162" s="7"/>
      <c r="H162" s="7"/>
      <c r="I162" s="7"/>
      <c r="J162" s="7"/>
      <c r="K162" s="7"/>
      <c r="N162" s="7"/>
    </row>
    <row r="163" spans="1:15">
      <c r="A163" s="7"/>
      <c r="B163" s="7"/>
      <c r="C163" s="7"/>
      <c r="D163" s="7"/>
      <c r="E163" s="7"/>
      <c r="F163" s="7"/>
      <c r="G163" s="7"/>
      <c r="H163" s="7"/>
      <c r="I163" s="7"/>
      <c r="J163" s="77"/>
      <c r="K163" s="7"/>
      <c r="N163" s="77"/>
    </row>
    <row r="164" spans="1:15">
      <c r="A164" s="7"/>
      <c r="B164" s="7"/>
      <c r="C164" s="35"/>
      <c r="D164" s="7"/>
      <c r="E164" s="7"/>
      <c r="F164" s="7"/>
      <c r="G164" s="7"/>
      <c r="H164" s="7"/>
      <c r="I164" s="7"/>
      <c r="J164" s="77"/>
      <c r="K164" s="7"/>
      <c r="N164" s="77"/>
    </row>
    <row r="165" spans="1:15">
      <c r="A165" s="7"/>
      <c r="B165" s="7"/>
      <c r="C165" s="7"/>
      <c r="D165" s="7"/>
      <c r="E165" s="7"/>
      <c r="F165" s="7"/>
      <c r="G165" s="7"/>
      <c r="H165" s="7"/>
      <c r="I165" s="7"/>
      <c r="J165" s="77"/>
      <c r="K165" s="7"/>
      <c r="N165" s="77"/>
    </row>
    <row r="166" spans="1:15">
      <c r="A166" s="77"/>
      <c r="B166" s="7"/>
      <c r="C166" s="7"/>
      <c r="D166" s="7"/>
      <c r="E166" s="7"/>
      <c r="F166" s="7"/>
      <c r="G166" s="7"/>
      <c r="H166" s="7"/>
      <c r="I166" s="7"/>
      <c r="J166" s="77"/>
      <c r="K166" s="77"/>
      <c r="N166" s="77"/>
    </row>
    <row r="167" spans="1:15">
      <c r="A167" s="7"/>
      <c r="B167" s="7"/>
      <c r="C167" s="7"/>
      <c r="D167" s="7"/>
      <c r="E167" s="77"/>
      <c r="F167" s="77"/>
      <c r="G167" s="7"/>
      <c r="H167" s="7"/>
      <c r="I167" s="7"/>
      <c r="J167" s="7"/>
      <c r="K167" s="7"/>
      <c r="N167" s="7"/>
    </row>
    <row r="168" spans="1:15">
      <c r="A168" s="77"/>
      <c r="B168" s="7"/>
      <c r="C168" s="7"/>
      <c r="D168" s="7"/>
      <c r="E168" s="77"/>
      <c r="F168" s="77"/>
      <c r="G168" s="7"/>
      <c r="H168" s="7"/>
      <c r="I168" s="7"/>
      <c r="J168" s="7"/>
      <c r="K168" s="7"/>
      <c r="N168" s="7"/>
    </row>
    <row r="169" spans="1:15">
      <c r="A169" s="7"/>
      <c r="B169" s="7"/>
      <c r="C169" s="7"/>
      <c r="D169" s="7"/>
      <c r="E169" s="77"/>
      <c r="F169" s="77"/>
      <c r="G169" s="7"/>
      <c r="H169" s="7"/>
      <c r="I169" s="7"/>
      <c r="J169" s="7"/>
      <c r="K169" s="7"/>
      <c r="N169" s="7"/>
    </row>
    <row r="170" spans="1:1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N170" s="7"/>
    </row>
    <row r="171" spans="1:15">
      <c r="A171" s="7"/>
      <c r="B171" s="35"/>
      <c r="C171" s="35"/>
      <c r="D171" s="35"/>
      <c r="E171" s="35"/>
      <c r="F171" s="35"/>
      <c r="G171" s="35"/>
      <c r="H171" s="7"/>
      <c r="I171" s="7"/>
      <c r="J171" s="7"/>
      <c r="K171" s="7"/>
      <c r="N171" s="7"/>
    </row>
    <row r="172" spans="1: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N172" s="7"/>
    </row>
    <row r="173" spans="1:15">
      <c r="A173" s="77"/>
      <c r="B173" s="7"/>
      <c r="C173" s="7"/>
      <c r="D173" s="7"/>
      <c r="E173" s="7"/>
      <c r="F173" s="7"/>
      <c r="G173" s="7"/>
      <c r="H173" s="7"/>
      <c r="I173" s="7"/>
      <c r="J173" s="7"/>
      <c r="K173" s="7"/>
      <c r="N173" s="7"/>
    </row>
    <row r="174" spans="1:15">
      <c r="A174" s="7"/>
      <c r="B174" s="7"/>
      <c r="C174" s="7"/>
      <c r="D174" s="7"/>
      <c r="E174" s="77"/>
      <c r="F174" s="77"/>
      <c r="G174" s="7"/>
      <c r="H174" s="7"/>
      <c r="I174" s="7"/>
      <c r="J174" s="7"/>
      <c r="K174" s="7"/>
      <c r="N174" s="7"/>
    </row>
    <row r="175" spans="1:15">
      <c r="A175" s="77"/>
      <c r="B175" s="7"/>
      <c r="C175" s="7"/>
      <c r="D175" s="7"/>
      <c r="E175" s="77"/>
      <c r="F175" s="77"/>
      <c r="G175" s="7"/>
      <c r="H175" s="7"/>
      <c r="I175" s="7"/>
      <c r="J175" s="7"/>
      <c r="K175" s="7"/>
      <c r="N175" s="7"/>
    </row>
    <row r="176" spans="1:15">
      <c r="A176" s="77"/>
      <c r="B176" s="7"/>
      <c r="C176" s="7"/>
      <c r="D176" s="7"/>
      <c r="E176" s="77"/>
      <c r="F176" s="77"/>
      <c r="G176" s="7"/>
      <c r="H176" s="7"/>
      <c r="I176" s="7"/>
      <c r="J176" s="7"/>
      <c r="K176" s="7"/>
      <c r="M176" s="5"/>
      <c r="N176" s="7"/>
      <c r="O176" s="5"/>
    </row>
    <row r="177" spans="1:15">
      <c r="A177" s="77"/>
      <c r="B177" s="7"/>
      <c r="C177" s="7"/>
      <c r="D177" s="7"/>
      <c r="E177" s="77"/>
      <c r="F177" s="77"/>
      <c r="G177" s="7"/>
      <c r="H177" s="7"/>
      <c r="I177" s="7"/>
      <c r="J177" s="7"/>
      <c r="K177" s="7"/>
      <c r="N177" s="7"/>
      <c r="O177" s="5"/>
    </row>
    <row r="178" spans="1:15">
      <c r="A178" s="77"/>
      <c r="B178" s="7"/>
      <c r="C178" s="7"/>
      <c r="D178" s="7"/>
      <c r="E178" s="77"/>
      <c r="F178" s="77"/>
      <c r="G178" s="7"/>
      <c r="H178" s="7"/>
      <c r="I178" s="7"/>
      <c r="J178" s="7"/>
      <c r="K178" s="7"/>
      <c r="N178" s="7"/>
    </row>
    <row r="179" spans="1: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N179" s="7"/>
    </row>
    <row r="180" spans="1: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M180" s="5"/>
      <c r="N180" s="7"/>
    </row>
    <row r="181" spans="1:15">
      <c r="A181" s="7"/>
      <c r="B181" s="7"/>
      <c r="C181" s="35"/>
      <c r="D181" s="7"/>
      <c r="E181" s="7"/>
      <c r="F181" s="7"/>
      <c r="G181" s="7"/>
      <c r="H181" s="7"/>
      <c r="I181" s="7"/>
      <c r="J181" s="7"/>
      <c r="K181" s="7"/>
      <c r="N181" s="7"/>
    </row>
    <row r="182" spans="1: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N182" s="7"/>
    </row>
    <row r="183" spans="1: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N183" s="7"/>
    </row>
    <row r="184" spans="1:15">
      <c r="A184" s="7"/>
      <c r="B184" s="7"/>
      <c r="C184" s="35"/>
      <c r="D184" s="7"/>
      <c r="E184" s="7"/>
      <c r="F184" s="7"/>
      <c r="G184" s="7"/>
      <c r="H184" s="7"/>
      <c r="I184" s="7"/>
      <c r="J184" s="7"/>
      <c r="K184" s="7"/>
      <c r="N184" s="7"/>
    </row>
    <row r="185" spans="1: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N185" s="7"/>
    </row>
    <row r="186" spans="1:15">
      <c r="A186" s="77"/>
      <c r="B186" s="7"/>
      <c r="C186" s="7"/>
      <c r="D186" s="7"/>
      <c r="E186" s="77"/>
      <c r="F186" s="77"/>
      <c r="G186" s="7"/>
      <c r="H186" s="7"/>
      <c r="I186" s="7"/>
      <c r="J186" s="7"/>
      <c r="K186" s="7"/>
      <c r="N186" s="7"/>
    </row>
    <row r="187" spans="1: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N187" s="7"/>
    </row>
    <row r="188" spans="1:15">
      <c r="A188" s="77"/>
      <c r="B188" s="7"/>
      <c r="C188" s="7"/>
      <c r="D188" s="7"/>
      <c r="E188" s="77"/>
      <c r="F188" s="77"/>
      <c r="G188" s="7"/>
      <c r="H188" s="7"/>
      <c r="I188" s="7"/>
      <c r="J188" s="7"/>
      <c r="K188" s="7"/>
      <c r="N188" s="7"/>
    </row>
    <row r="189" spans="1:15">
      <c r="A189" s="77"/>
      <c r="B189" s="7"/>
      <c r="C189" s="35"/>
      <c r="D189" s="7"/>
      <c r="E189" s="77"/>
      <c r="F189" s="77"/>
      <c r="G189" s="7"/>
      <c r="H189" s="7"/>
      <c r="I189" s="77"/>
      <c r="J189" s="7"/>
      <c r="K189" s="7"/>
      <c r="N189" s="7"/>
    </row>
    <row r="190" spans="1:15">
      <c r="A190" s="7"/>
      <c r="B190" s="7"/>
      <c r="C190" s="7"/>
      <c r="D190" s="7"/>
      <c r="E190" s="77"/>
      <c r="F190" s="77"/>
      <c r="G190" s="7"/>
      <c r="H190" s="7"/>
      <c r="I190" s="77"/>
      <c r="J190" s="7"/>
      <c r="K190" s="7"/>
      <c r="N190" s="7"/>
    </row>
    <row r="191" spans="1:15">
      <c r="A191" s="77"/>
      <c r="B191" s="7"/>
      <c r="C191" s="7"/>
      <c r="D191" s="7"/>
      <c r="E191" s="77"/>
      <c r="F191" s="77"/>
      <c r="G191" s="7"/>
      <c r="H191" s="7"/>
      <c r="I191" s="77"/>
      <c r="J191" s="7"/>
      <c r="K191" s="7"/>
      <c r="N191" s="7"/>
    </row>
    <row r="192" spans="1: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N192" s="7"/>
    </row>
    <row r="193" spans="1:14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N193" s="7"/>
    </row>
    <row r="194" spans="1:1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N194" s="7"/>
    </row>
    <row r="195" spans="1:14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N195" s="7"/>
    </row>
    <row r="196" spans="1:14">
      <c r="A196" s="77"/>
      <c r="B196" s="7"/>
      <c r="C196" s="7"/>
      <c r="D196" s="7"/>
      <c r="E196" s="77"/>
      <c r="F196" s="77"/>
      <c r="G196" s="7"/>
      <c r="H196" s="7"/>
      <c r="I196" s="7"/>
      <c r="J196" s="7"/>
      <c r="K196" s="7"/>
      <c r="N196" s="7"/>
    </row>
    <row r="197" spans="1:14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N197" s="7"/>
    </row>
    <row r="198" spans="1:14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N198" s="7"/>
    </row>
    <row r="199" spans="1:14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N199" s="7"/>
    </row>
    <row r="200" spans="1:14">
      <c r="A200" s="77"/>
      <c r="B200" s="7"/>
      <c r="C200" s="7"/>
      <c r="D200" s="7"/>
      <c r="E200" s="77"/>
      <c r="F200" s="77"/>
      <c r="G200" s="7"/>
      <c r="H200" s="7"/>
      <c r="I200" s="7"/>
      <c r="J200" s="7"/>
      <c r="K200" s="7"/>
      <c r="N200" s="7"/>
    </row>
    <row r="201" spans="1:14">
      <c r="A201" s="77"/>
      <c r="B201" s="7"/>
      <c r="C201" s="7"/>
      <c r="D201" s="7"/>
      <c r="E201" s="77"/>
      <c r="F201" s="77"/>
      <c r="G201" s="7"/>
      <c r="H201" s="7"/>
      <c r="I201" s="7"/>
      <c r="J201" s="7"/>
      <c r="K201" s="7"/>
      <c r="N201" s="7"/>
    </row>
    <row r="202" spans="1:14">
      <c r="A202" s="77"/>
      <c r="B202" s="7"/>
      <c r="C202" s="7"/>
      <c r="D202" s="7"/>
      <c r="E202" s="77"/>
      <c r="F202" s="77"/>
      <c r="G202" s="7"/>
      <c r="H202" s="7"/>
      <c r="I202" s="7"/>
      <c r="J202" s="7"/>
      <c r="K202" s="7"/>
      <c r="N202" s="7"/>
    </row>
    <row r="203" spans="1:14">
      <c r="A203" s="77"/>
      <c r="B203" s="7"/>
      <c r="C203" s="7"/>
      <c r="D203" s="7"/>
      <c r="E203" s="77"/>
      <c r="F203" s="77"/>
      <c r="G203" s="7"/>
      <c r="H203" s="7"/>
      <c r="I203" s="7"/>
      <c r="J203" s="7"/>
      <c r="K203" s="7"/>
      <c r="N203" s="7"/>
    </row>
    <row r="204" spans="1:14">
      <c r="A204" s="77"/>
      <c r="B204" s="7"/>
      <c r="C204" s="7"/>
      <c r="D204" s="7"/>
      <c r="E204" s="77"/>
      <c r="F204" s="77"/>
      <c r="G204" s="7"/>
      <c r="H204" s="7"/>
      <c r="I204" s="7"/>
      <c r="J204" s="7"/>
      <c r="K204" s="7"/>
      <c r="N204" s="7"/>
    </row>
    <row r="205" spans="1:14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N205" s="7"/>
    </row>
    <row r="206" spans="1:14">
      <c r="A206" s="7"/>
      <c r="B206" s="7"/>
      <c r="C206" s="7"/>
      <c r="D206" s="7"/>
      <c r="E206" s="77"/>
      <c r="F206" s="77"/>
      <c r="G206" s="7"/>
      <c r="H206" s="7"/>
      <c r="I206" s="7"/>
      <c r="J206" s="7"/>
      <c r="K206" s="7"/>
      <c r="N206" s="7"/>
    </row>
    <row r="207" spans="1:14">
      <c r="A207" s="77"/>
      <c r="B207" s="7"/>
      <c r="C207" s="7"/>
      <c r="D207" s="7"/>
      <c r="E207" s="77"/>
      <c r="F207" s="77"/>
      <c r="G207" s="7"/>
      <c r="H207" s="7"/>
      <c r="I207" s="7"/>
      <c r="J207" s="7"/>
      <c r="K207" s="7"/>
      <c r="N207" s="7"/>
    </row>
    <row r="208" spans="1:14">
      <c r="A208" s="77"/>
      <c r="B208" s="7"/>
      <c r="C208" s="7"/>
      <c r="D208" s="7"/>
      <c r="E208" s="77"/>
      <c r="F208" s="77"/>
      <c r="G208" s="7"/>
      <c r="H208" s="7"/>
      <c r="I208" s="7"/>
      <c r="J208" s="7"/>
      <c r="K208" s="7"/>
      <c r="N208" s="7"/>
    </row>
    <row r="209" spans="1:14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N209" s="7"/>
    </row>
    <row r="210" spans="1:14">
      <c r="A210" s="7"/>
      <c r="B210" s="7"/>
      <c r="C210" s="35"/>
      <c r="D210" s="7"/>
      <c r="E210" s="7"/>
      <c r="F210" s="7"/>
      <c r="G210" s="7"/>
      <c r="H210" s="7"/>
      <c r="I210" s="7"/>
      <c r="J210" s="7"/>
      <c r="K210" s="7"/>
      <c r="N210" s="7"/>
    </row>
    <row r="211" spans="1:14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N211" s="7"/>
    </row>
    <row r="212" spans="1:14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N212" s="7"/>
    </row>
    <row r="213" spans="1:14">
      <c r="A213" s="77"/>
      <c r="B213" s="7"/>
      <c r="C213" s="7"/>
      <c r="D213" s="7"/>
      <c r="E213" s="77"/>
      <c r="F213" s="77"/>
      <c r="G213" s="7"/>
      <c r="H213" s="7"/>
      <c r="I213" s="7"/>
      <c r="J213" s="7"/>
      <c r="K213" s="7"/>
      <c r="N213" s="7"/>
    </row>
    <row r="214" spans="1:14">
      <c r="A214" s="77"/>
      <c r="B214" s="7"/>
      <c r="C214" s="7"/>
      <c r="D214" s="7"/>
      <c r="E214" s="77"/>
      <c r="F214" s="77"/>
      <c r="G214" s="7"/>
      <c r="H214" s="7"/>
      <c r="I214" s="7"/>
      <c r="J214" s="7"/>
      <c r="K214" s="7"/>
      <c r="N214" s="7"/>
    </row>
    <row r="215" spans="1:14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N215" s="7"/>
    </row>
    <row r="216" spans="1:14">
      <c r="A216" s="7"/>
      <c r="B216" s="7"/>
      <c r="C216" s="35"/>
      <c r="D216" s="7"/>
      <c r="E216" s="7"/>
      <c r="F216" s="7"/>
      <c r="G216" s="7"/>
      <c r="H216" s="7"/>
      <c r="I216" s="7"/>
      <c r="J216" s="7"/>
      <c r="K216" s="7"/>
      <c r="N216" s="7"/>
    </row>
    <row r="217" spans="1:14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N217" s="7"/>
    </row>
    <row r="218" spans="1:14">
      <c r="A218" s="77"/>
      <c r="B218" s="7"/>
      <c r="C218" s="7"/>
      <c r="D218" s="7"/>
      <c r="E218" s="77"/>
      <c r="F218" s="77"/>
      <c r="G218" s="7"/>
      <c r="H218" s="7"/>
      <c r="I218" s="7"/>
      <c r="J218" s="7"/>
      <c r="K218" s="7"/>
      <c r="N218" s="7"/>
    </row>
    <row r="219" spans="1:14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N219" s="7"/>
    </row>
    <row r="220" spans="1:14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N220" s="7"/>
    </row>
    <row r="221" spans="1:14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N221" s="7"/>
    </row>
    <row r="222" spans="1:14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N222" s="7"/>
    </row>
    <row r="223" spans="1:14">
      <c r="A223" s="77"/>
      <c r="B223" s="7"/>
      <c r="C223" s="7"/>
      <c r="D223" s="7"/>
      <c r="E223" s="77"/>
      <c r="F223" s="77"/>
      <c r="G223" s="7"/>
      <c r="H223" s="7"/>
      <c r="I223" s="7"/>
      <c r="J223" s="7"/>
      <c r="K223" s="7"/>
      <c r="N223" s="7"/>
    </row>
    <row r="224" spans="1:14">
      <c r="A224" s="77"/>
      <c r="B224" s="7"/>
      <c r="C224" s="7"/>
      <c r="D224" s="7"/>
      <c r="E224" s="77"/>
      <c r="F224" s="77"/>
      <c r="G224" s="7"/>
      <c r="H224" s="7"/>
      <c r="I224" s="7"/>
      <c r="J224" s="7"/>
      <c r="K224" s="7"/>
      <c r="N224" s="7"/>
    </row>
    <row r="225" spans="1:14">
      <c r="A225" s="77"/>
      <c r="B225" s="7"/>
      <c r="C225" s="7"/>
      <c r="D225" s="7"/>
      <c r="E225" s="7"/>
      <c r="F225" s="7"/>
      <c r="G225" s="7"/>
      <c r="H225" s="7"/>
      <c r="I225" s="7"/>
      <c r="J225" s="7"/>
      <c r="K225" s="7"/>
      <c r="N225" s="7"/>
    </row>
    <row r="226" spans="1:14">
      <c r="A226" s="77"/>
      <c r="B226" s="7"/>
      <c r="C226" s="35"/>
      <c r="D226" s="7"/>
      <c r="E226" s="7"/>
      <c r="F226" s="7"/>
      <c r="G226" s="7"/>
      <c r="H226" s="7"/>
      <c r="I226" s="7"/>
      <c r="J226" s="7"/>
      <c r="K226" s="7"/>
      <c r="N226" s="7"/>
    </row>
    <row r="227" spans="1:14">
      <c r="A227" s="77"/>
      <c r="B227" s="7"/>
      <c r="C227" s="7"/>
      <c r="D227" s="7"/>
      <c r="E227" s="7"/>
      <c r="F227" s="7"/>
      <c r="G227" s="7"/>
      <c r="H227" s="7"/>
      <c r="I227" s="7"/>
      <c r="J227" s="7"/>
      <c r="K227" s="7"/>
      <c r="N227" s="7"/>
    </row>
    <row r="228" spans="1:14">
      <c r="A228" s="77"/>
      <c r="B228" s="7"/>
      <c r="C228" s="7"/>
      <c r="D228" s="7"/>
      <c r="E228" s="77"/>
      <c r="F228" s="77"/>
      <c r="G228" s="7"/>
      <c r="H228" s="7"/>
      <c r="I228" s="7"/>
      <c r="J228" s="7"/>
      <c r="K228" s="7"/>
      <c r="N228" s="7"/>
    </row>
    <row r="229" spans="1:14">
      <c r="A229" s="77"/>
      <c r="B229" s="7"/>
      <c r="C229" s="7"/>
      <c r="D229" s="7"/>
      <c r="E229" s="77"/>
      <c r="F229" s="77"/>
      <c r="G229" s="7"/>
      <c r="H229" s="7"/>
      <c r="I229" s="7"/>
      <c r="J229" s="7"/>
      <c r="K229" s="7"/>
      <c r="N229" s="7"/>
    </row>
    <row r="230" spans="1:14">
      <c r="A230" s="77"/>
      <c r="B230" s="7"/>
      <c r="C230" s="7"/>
      <c r="D230" s="7"/>
      <c r="E230" s="7"/>
      <c r="F230" s="7"/>
      <c r="G230" s="7"/>
      <c r="H230" s="7"/>
      <c r="I230" s="7"/>
      <c r="J230" s="7"/>
      <c r="K230" s="7"/>
      <c r="N230" s="7"/>
    </row>
    <row r="231" spans="1:14">
      <c r="A231" s="77"/>
      <c r="B231" s="7"/>
      <c r="C231" s="35"/>
      <c r="D231" s="7"/>
      <c r="E231" s="7"/>
      <c r="F231" s="7"/>
      <c r="G231" s="7"/>
      <c r="H231" s="7"/>
      <c r="I231" s="7"/>
      <c r="J231" s="7"/>
      <c r="K231" s="7"/>
      <c r="N231" s="7"/>
    </row>
    <row r="232" spans="1:14">
      <c r="A232" s="77"/>
      <c r="B232" s="7"/>
      <c r="C232" s="7"/>
      <c r="D232" s="7"/>
      <c r="E232" s="7"/>
      <c r="F232" s="7"/>
      <c r="G232" s="7"/>
      <c r="H232" s="7"/>
      <c r="I232" s="7"/>
      <c r="J232" s="7"/>
      <c r="K232" s="7"/>
      <c r="N232" s="7"/>
    </row>
    <row r="233" spans="1:14">
      <c r="A233" s="77"/>
      <c r="B233" s="7"/>
      <c r="C233" s="7"/>
      <c r="D233" s="7"/>
      <c r="E233" s="77"/>
      <c r="F233" s="77"/>
      <c r="G233" s="7"/>
      <c r="H233" s="7"/>
      <c r="I233" s="7"/>
      <c r="J233" s="7"/>
      <c r="K233" s="7"/>
      <c r="N233" s="7"/>
    </row>
    <row r="234" spans="1:14">
      <c r="A234" s="77"/>
      <c r="B234" s="7"/>
      <c r="C234" s="7"/>
      <c r="D234" s="7"/>
      <c r="E234" s="7"/>
      <c r="F234" s="7"/>
      <c r="G234" s="7"/>
      <c r="H234" s="7"/>
      <c r="I234" s="7"/>
      <c r="J234" s="7"/>
      <c r="K234" s="7"/>
      <c r="N234" s="7"/>
    </row>
    <row r="235" spans="1:14">
      <c r="A235" s="77"/>
      <c r="B235" s="7"/>
      <c r="C235" s="7"/>
      <c r="D235" s="7"/>
      <c r="E235" s="77"/>
      <c r="F235" s="77"/>
      <c r="G235" s="7"/>
      <c r="H235" s="7"/>
      <c r="I235" s="7"/>
      <c r="J235" s="7"/>
      <c r="K235" s="7"/>
      <c r="N235" s="7"/>
    </row>
    <row r="236" spans="1:14">
      <c r="A236" s="77"/>
      <c r="B236" s="7"/>
      <c r="C236" s="7"/>
      <c r="D236" s="7"/>
      <c r="E236" s="77"/>
      <c r="F236" s="77"/>
      <c r="G236" s="7"/>
      <c r="H236" s="7"/>
      <c r="I236" s="7"/>
      <c r="J236" s="7"/>
      <c r="K236" s="7"/>
      <c r="N236" s="7"/>
    </row>
    <row r="237" spans="1:14">
      <c r="A237" s="77"/>
      <c r="B237" s="7"/>
      <c r="C237" s="7"/>
      <c r="D237" s="7"/>
      <c r="E237" s="77"/>
      <c r="F237" s="77"/>
      <c r="G237" s="7"/>
      <c r="H237" s="7"/>
      <c r="I237" s="7"/>
      <c r="J237" s="7"/>
      <c r="K237" s="7"/>
      <c r="N237" s="7"/>
    </row>
    <row r="238" spans="1:14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N238" s="7"/>
    </row>
    <row r="239" spans="1:14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N239" s="7"/>
    </row>
    <row r="240" spans="1:14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N240" s="7"/>
    </row>
    <row r="241" spans="1:9">
      <c r="A241" s="7"/>
      <c r="B241" s="7"/>
      <c r="C241" s="7"/>
      <c r="D241" s="7"/>
      <c r="E241" s="7"/>
      <c r="F241" s="7"/>
      <c r="G241" s="7"/>
      <c r="H241" s="7"/>
      <c r="I241" s="7"/>
    </row>
    <row r="242" spans="1:9">
      <c r="A242" s="7"/>
      <c r="B242" s="7"/>
      <c r="C242" s="7"/>
      <c r="D242" s="7"/>
      <c r="E242" s="7"/>
      <c r="F242" s="7"/>
      <c r="G242" s="7"/>
      <c r="H242" s="7"/>
      <c r="I242" s="7"/>
    </row>
    <row r="243" spans="1:9">
      <c r="A243" s="7"/>
      <c r="B243" s="7"/>
      <c r="C243" s="7"/>
      <c r="D243" s="7"/>
      <c r="E243" s="7"/>
      <c r="F243" s="7"/>
      <c r="G243" s="7"/>
      <c r="H243" s="7"/>
      <c r="I243" s="7"/>
    </row>
    <row r="244" spans="1:9">
      <c r="A244" s="7"/>
      <c r="B244" s="7"/>
      <c r="C244" s="7"/>
      <c r="D244" s="7"/>
      <c r="E244" s="7"/>
      <c r="F244" s="7"/>
      <c r="G244" s="7"/>
      <c r="H244" s="7"/>
      <c r="I244" s="7"/>
    </row>
  </sheetData>
  <mergeCells count="49">
    <mergeCell ref="F12:H12"/>
    <mergeCell ref="B20:D21"/>
    <mergeCell ref="A2:H2"/>
    <mergeCell ref="N6:N7"/>
    <mergeCell ref="F6:I7"/>
    <mergeCell ref="A6:A7"/>
    <mergeCell ref="B6:D7"/>
    <mergeCell ref="E6:E7"/>
    <mergeCell ref="J6:J7"/>
    <mergeCell ref="L6:L7"/>
    <mergeCell ref="M6:M7"/>
    <mergeCell ref="F10:H11"/>
    <mergeCell ref="B16:D17"/>
    <mergeCell ref="B18:D19"/>
    <mergeCell ref="B24:D25"/>
    <mergeCell ref="A10:A11"/>
    <mergeCell ref="A12:A13"/>
    <mergeCell ref="A14:A15"/>
    <mergeCell ref="A16:A17"/>
    <mergeCell ref="A18:A19"/>
    <mergeCell ref="A20:A21"/>
    <mergeCell ref="A22:A23"/>
    <mergeCell ref="A24:A25"/>
    <mergeCell ref="E10:E11"/>
    <mergeCell ref="E12:E13"/>
    <mergeCell ref="E14:E15"/>
    <mergeCell ref="E16:E17"/>
    <mergeCell ref="J10:J11"/>
    <mergeCell ref="J12:J13"/>
    <mergeCell ref="J14:J15"/>
    <mergeCell ref="J16:J17"/>
    <mergeCell ref="J18:J19"/>
    <mergeCell ref="E26:E27"/>
    <mergeCell ref="J26:J27"/>
    <mergeCell ref="H30:N30"/>
    <mergeCell ref="E18:E19"/>
    <mergeCell ref="E20:E21"/>
    <mergeCell ref="E22:E23"/>
    <mergeCell ref="E24:E25"/>
    <mergeCell ref="J22:J23"/>
    <mergeCell ref="J20:J21"/>
    <mergeCell ref="J24:J25"/>
    <mergeCell ref="B22:D23"/>
    <mergeCell ref="B14:D15"/>
    <mergeCell ref="B8:D9"/>
    <mergeCell ref="A26:A27"/>
    <mergeCell ref="B26:D27"/>
    <mergeCell ref="B10:D11"/>
    <mergeCell ref="B12:D13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horizontalDpi="4294967293" verticalDpi="4294967293" r:id="rId1"/>
  <headerFooter>
    <oddHeader>&amp;C&amp;"Arial,Regular"&amp;14&amp;UКОЛИЧЕСТВЕНА СМЕТКА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STOLICHNA OBSTINA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BATE BOYKO</dc:creator>
  <cp:lastModifiedBy>BATE BOYKO</cp:lastModifiedBy>
  <cp:lastPrinted>2012-05-28T07:49:23Z</cp:lastPrinted>
  <dcterms:created xsi:type="dcterms:W3CDTF">2011-07-01T08:03:17Z</dcterms:created>
  <dcterms:modified xsi:type="dcterms:W3CDTF">2012-05-28T08:40:03Z</dcterms:modified>
</cp:coreProperties>
</file>